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35" yWindow="375" windowWidth="16875" windowHeight="7455" tabRatio="863" activeTab="2"/>
  </bookViews>
  <sheets>
    <sheet name="IPT Nivele de inv, profile" sheetId="9" r:id="rId1"/>
    <sheet name="IPT Grupe de varsta" sheetId="10" r:id="rId2"/>
    <sheet name="LICEAL Regiuni, judete, medii" sheetId="8" r:id="rId3"/>
    <sheet name="LICEAL 2015 2016 " sheetId="3" r:id="rId4"/>
    <sheet name="LICEAL 2014 2015" sheetId="4" r:id="rId5"/>
    <sheet name="LICEAL 2013 2014" sheetId="5" r:id="rId6"/>
    <sheet name="LICEAL 2012 2013" sheetId="6" r:id="rId7"/>
    <sheet name="LICEAL 2011 2012" sheetId="7" r:id="rId8"/>
  </sheets>
  <definedNames>
    <definedName name="_xlnm.Print_Titles" localSheetId="2">'LICEAL Regiuni, judete, medii'!$5:$5</definedName>
  </definedNames>
  <calcPr calcId="145621"/>
</workbook>
</file>

<file path=xl/calcChain.xml><?xml version="1.0" encoding="utf-8"?>
<calcChain xmlns="http://schemas.openxmlformats.org/spreadsheetml/2006/main">
  <c r="R49" i="10" l="1"/>
  <c r="R48" i="10"/>
  <c r="R47" i="10"/>
  <c r="R46" i="10"/>
  <c r="Q49" i="10"/>
  <c r="Q48" i="10"/>
  <c r="Q47" i="10"/>
  <c r="Q46" i="10"/>
  <c r="R45" i="10"/>
  <c r="Q45" i="10"/>
  <c r="P49" i="10"/>
  <c r="P48" i="10"/>
  <c r="P47" i="10"/>
  <c r="P46" i="10"/>
  <c r="P45" i="10"/>
  <c r="S49" i="10"/>
  <c r="S48" i="10"/>
  <c r="S47" i="10"/>
  <c r="S46" i="10"/>
  <c r="S45" i="10"/>
  <c r="D39" i="10"/>
  <c r="E39" i="10"/>
  <c r="F39" i="10"/>
  <c r="G39" i="10"/>
  <c r="H39" i="10"/>
  <c r="I39" i="10"/>
  <c r="J39" i="10"/>
  <c r="K39" i="10"/>
  <c r="L39" i="10"/>
  <c r="M39" i="10"/>
  <c r="O39" i="10"/>
  <c r="P39" i="10"/>
  <c r="Q39" i="10"/>
  <c r="R39" i="10"/>
  <c r="S39" i="10"/>
  <c r="T39" i="10"/>
  <c r="U39" i="10"/>
  <c r="V39" i="10"/>
  <c r="W39" i="10"/>
  <c r="X39" i="10"/>
  <c r="Z39" i="10"/>
  <c r="AA39" i="10"/>
  <c r="AB39" i="10"/>
  <c r="AC39" i="10"/>
  <c r="AD39" i="10"/>
  <c r="AE39" i="10"/>
  <c r="AF39" i="10"/>
  <c r="AG39" i="10"/>
  <c r="AH39" i="10"/>
  <c r="AI39" i="10"/>
  <c r="Y38" i="10"/>
  <c r="N38" i="10"/>
  <c r="C38" i="10"/>
  <c r="C78" i="10" s="1"/>
  <c r="Y37" i="10"/>
  <c r="N37" i="10"/>
  <c r="C37" i="10"/>
  <c r="C77" i="10" s="1"/>
  <c r="N34" i="10"/>
  <c r="N35" i="10"/>
  <c r="N36" i="10"/>
  <c r="Y33" i="10"/>
  <c r="Y34" i="10"/>
  <c r="Y35" i="10"/>
  <c r="Y36" i="10"/>
  <c r="N33" i="10"/>
  <c r="C34" i="10"/>
  <c r="C74" i="10" s="1"/>
  <c r="C35" i="10"/>
  <c r="C75" i="10" s="1"/>
  <c r="C36" i="10"/>
  <c r="C76" i="10" s="1"/>
  <c r="C33" i="10"/>
  <c r="C73" i="10" s="1"/>
  <c r="X32" i="10"/>
  <c r="W32" i="10"/>
  <c r="V32" i="10"/>
  <c r="U32" i="10"/>
  <c r="T32" i="10"/>
  <c r="S32" i="10"/>
  <c r="R32" i="10"/>
  <c r="Q32" i="10"/>
  <c r="P32" i="10"/>
  <c r="O32" i="10"/>
  <c r="M32" i="10"/>
  <c r="L32" i="10"/>
  <c r="K32" i="10"/>
  <c r="J32" i="10"/>
  <c r="I32" i="10"/>
  <c r="H32" i="10"/>
  <c r="G32" i="10"/>
  <c r="F32" i="10"/>
  <c r="E32" i="10"/>
  <c r="D32" i="10"/>
  <c r="AI31" i="10"/>
  <c r="AH31" i="10"/>
  <c r="AG31" i="10"/>
  <c r="AF31" i="10"/>
  <c r="AE31" i="10"/>
  <c r="AD31" i="10"/>
  <c r="AC31" i="10"/>
  <c r="AB31" i="10"/>
  <c r="AA31" i="10"/>
  <c r="Z31" i="10"/>
  <c r="N31" i="10"/>
  <c r="C31" i="10"/>
  <c r="C71" i="10" s="1"/>
  <c r="AI30" i="10"/>
  <c r="AH30" i="10"/>
  <c r="AG30" i="10"/>
  <c r="AF30" i="10"/>
  <c r="AE30" i="10"/>
  <c r="AD30" i="10"/>
  <c r="AC30" i="10"/>
  <c r="AB30" i="10"/>
  <c r="AA30" i="10"/>
  <c r="Z30" i="10"/>
  <c r="N30" i="10"/>
  <c r="C30" i="10"/>
  <c r="C70" i="10" s="1"/>
  <c r="AI29" i="10"/>
  <c r="AH29" i="10"/>
  <c r="AG29" i="10"/>
  <c r="AF29" i="10"/>
  <c r="AE29" i="10"/>
  <c r="AD29" i="10"/>
  <c r="AC29" i="10"/>
  <c r="AB29" i="10"/>
  <c r="AA29" i="10"/>
  <c r="Z29" i="10"/>
  <c r="N29" i="10"/>
  <c r="C29" i="10"/>
  <c r="C69" i="10" s="1"/>
  <c r="AI28" i="10"/>
  <c r="AH28" i="10"/>
  <c r="AG28" i="10"/>
  <c r="AF28" i="10"/>
  <c r="AE28" i="10"/>
  <c r="AD28" i="10"/>
  <c r="AC28" i="10"/>
  <c r="AB28" i="10"/>
  <c r="AA28" i="10"/>
  <c r="Z28" i="10"/>
  <c r="N28" i="10"/>
  <c r="C28" i="10"/>
  <c r="C68" i="10" s="1"/>
  <c r="AI27" i="10"/>
  <c r="AH27" i="10"/>
  <c r="AG27" i="10"/>
  <c r="AF27" i="10"/>
  <c r="AE27" i="10"/>
  <c r="AD27" i="10"/>
  <c r="AC27" i="10"/>
  <c r="AB27" i="10"/>
  <c r="AA27" i="10"/>
  <c r="Z27" i="10"/>
  <c r="N27" i="10"/>
  <c r="C27" i="10"/>
  <c r="C67" i="10" s="1"/>
  <c r="AI26" i="10"/>
  <c r="AH26" i="10"/>
  <c r="AG26" i="10"/>
  <c r="AF26" i="10"/>
  <c r="AE26" i="10"/>
  <c r="AD26" i="10"/>
  <c r="AC26" i="10"/>
  <c r="AB26" i="10"/>
  <c r="AA26" i="10"/>
  <c r="Z26" i="10"/>
  <c r="N26" i="10"/>
  <c r="C26" i="10"/>
  <c r="K66" i="10" s="1"/>
  <c r="X24" i="10"/>
  <c r="X25" i="10" s="1"/>
  <c r="W24" i="10"/>
  <c r="W25" i="10" s="1"/>
  <c r="V24" i="10"/>
  <c r="V25" i="10" s="1"/>
  <c r="U24" i="10"/>
  <c r="U25" i="10" s="1"/>
  <c r="T24" i="10"/>
  <c r="T25" i="10" s="1"/>
  <c r="S24" i="10"/>
  <c r="S25" i="10" s="1"/>
  <c r="R24" i="10"/>
  <c r="R25" i="10" s="1"/>
  <c r="Q24" i="10"/>
  <c r="Q25" i="10" s="1"/>
  <c r="P24" i="10"/>
  <c r="P25" i="10" s="1"/>
  <c r="O24" i="10"/>
  <c r="M24" i="10"/>
  <c r="M25" i="10" s="1"/>
  <c r="L24" i="10"/>
  <c r="L25" i="10" s="1"/>
  <c r="K24" i="10"/>
  <c r="J24" i="10"/>
  <c r="I24" i="10"/>
  <c r="H24" i="10"/>
  <c r="G24" i="10"/>
  <c r="F24" i="10"/>
  <c r="E24" i="10"/>
  <c r="D24" i="10"/>
  <c r="D25" i="10" s="1"/>
  <c r="AI23" i="10"/>
  <c r="AH23" i="10"/>
  <c r="AG23" i="10"/>
  <c r="AF23" i="10"/>
  <c r="AE23" i="10"/>
  <c r="AD23" i="10"/>
  <c r="AC23" i="10"/>
  <c r="AB23" i="10"/>
  <c r="AA23" i="10"/>
  <c r="Z23" i="10"/>
  <c r="N23" i="10"/>
  <c r="C23" i="10"/>
  <c r="F63" i="10" s="1"/>
  <c r="AI22" i="10"/>
  <c r="AH22" i="10"/>
  <c r="AG22" i="10"/>
  <c r="AF22" i="10"/>
  <c r="AE22" i="10"/>
  <c r="AD22" i="10"/>
  <c r="AC22" i="10"/>
  <c r="AB22" i="10"/>
  <c r="AA22" i="10"/>
  <c r="Z22" i="10"/>
  <c r="N22" i="10"/>
  <c r="C22" i="10"/>
  <c r="G62" i="10" s="1"/>
  <c r="AI21" i="10"/>
  <c r="AH21" i="10"/>
  <c r="AG21" i="10"/>
  <c r="AF21" i="10"/>
  <c r="AE21" i="10"/>
  <c r="AD21" i="10"/>
  <c r="AC21" i="10"/>
  <c r="AB21" i="10"/>
  <c r="AA21" i="10"/>
  <c r="Z21" i="10"/>
  <c r="N21" i="10"/>
  <c r="C21" i="10"/>
  <c r="I61" i="10" s="1"/>
  <c r="AI20" i="10"/>
  <c r="AH20" i="10"/>
  <c r="AG20" i="10"/>
  <c r="AF20" i="10"/>
  <c r="AE20" i="10"/>
  <c r="AD20" i="10"/>
  <c r="AC20" i="10"/>
  <c r="AB20" i="10"/>
  <c r="AA20" i="10"/>
  <c r="Z20" i="10"/>
  <c r="N20" i="10"/>
  <c r="C20" i="10"/>
  <c r="H60" i="10" s="1"/>
  <c r="AI19" i="10"/>
  <c r="AH19" i="10"/>
  <c r="AG19" i="10"/>
  <c r="AF19" i="10"/>
  <c r="AE19" i="10"/>
  <c r="AD19" i="10"/>
  <c r="AC19" i="10"/>
  <c r="AB19" i="10"/>
  <c r="AA19" i="10"/>
  <c r="Z19" i="10"/>
  <c r="N19" i="10"/>
  <c r="C19" i="10"/>
  <c r="C59" i="10" s="1"/>
  <c r="X17" i="10"/>
  <c r="X18" i="10" s="1"/>
  <c r="W17" i="10"/>
  <c r="W18" i="10" s="1"/>
  <c r="V17" i="10"/>
  <c r="V18" i="10" s="1"/>
  <c r="U17" i="10"/>
  <c r="U18" i="10" s="1"/>
  <c r="T17" i="10"/>
  <c r="T18" i="10" s="1"/>
  <c r="S17" i="10"/>
  <c r="R17" i="10"/>
  <c r="Q17" i="10"/>
  <c r="Q18" i="10" s="1"/>
  <c r="P17" i="10"/>
  <c r="P18" i="10" s="1"/>
  <c r="O17" i="10"/>
  <c r="O18" i="10" s="1"/>
  <c r="M17" i="10"/>
  <c r="L17" i="10"/>
  <c r="K17" i="10"/>
  <c r="K18" i="10" s="1"/>
  <c r="J17" i="10"/>
  <c r="I17" i="10"/>
  <c r="H17" i="10"/>
  <c r="H18" i="10" s="1"/>
  <c r="G17" i="10"/>
  <c r="G18" i="10" s="1"/>
  <c r="F17" i="10"/>
  <c r="F18" i="10" s="1"/>
  <c r="E17" i="10"/>
  <c r="D17" i="10"/>
  <c r="AI16" i="10"/>
  <c r="AH16" i="10"/>
  <c r="AG16" i="10"/>
  <c r="AF16" i="10"/>
  <c r="AE16" i="10"/>
  <c r="AD16" i="10"/>
  <c r="AC16" i="10"/>
  <c r="AB16" i="10"/>
  <c r="AA16" i="10"/>
  <c r="Z16" i="10"/>
  <c r="N16" i="10"/>
  <c r="C16" i="10"/>
  <c r="C56" i="10" s="1"/>
  <c r="AI15" i="10"/>
  <c r="AH15" i="10"/>
  <c r="AG15" i="10"/>
  <c r="AF15" i="10"/>
  <c r="AE15" i="10"/>
  <c r="AD15" i="10"/>
  <c r="AC15" i="10"/>
  <c r="AB15" i="10"/>
  <c r="AA15" i="10"/>
  <c r="Z15" i="10"/>
  <c r="N15" i="10"/>
  <c r="C15" i="10"/>
  <c r="C55" i="10" s="1"/>
  <c r="AI14" i="10"/>
  <c r="AH14" i="10"/>
  <c r="AG14" i="10"/>
  <c r="AF14" i="10"/>
  <c r="AE14" i="10"/>
  <c r="AD14" i="10"/>
  <c r="AC14" i="10"/>
  <c r="AB14" i="10"/>
  <c r="AA14" i="10"/>
  <c r="Z14" i="10"/>
  <c r="N14" i="10"/>
  <c r="C14" i="10"/>
  <c r="C54" i="10" s="1"/>
  <c r="AI13" i="10"/>
  <c r="AH13" i="10"/>
  <c r="AG13" i="10"/>
  <c r="AF13" i="10"/>
  <c r="AE13" i="10"/>
  <c r="AD13" i="10"/>
  <c r="AC13" i="10"/>
  <c r="AB13" i="10"/>
  <c r="AA13" i="10"/>
  <c r="Z13" i="10"/>
  <c r="N13" i="10"/>
  <c r="C13" i="10"/>
  <c r="C53" i="10" s="1"/>
  <c r="AI12" i="10"/>
  <c r="AH12" i="10"/>
  <c r="AG12" i="10"/>
  <c r="AF12" i="10"/>
  <c r="AE12" i="10"/>
  <c r="AD12" i="10"/>
  <c r="AC12" i="10"/>
  <c r="AB12" i="10"/>
  <c r="AA12" i="10"/>
  <c r="Z12" i="10"/>
  <c r="N12" i="10"/>
  <c r="C12" i="10"/>
  <c r="C52" i="10" s="1"/>
  <c r="X11" i="10"/>
  <c r="W11" i="10"/>
  <c r="V11" i="10"/>
  <c r="U11" i="10"/>
  <c r="T11" i="10"/>
  <c r="S11" i="10"/>
  <c r="R11" i="10"/>
  <c r="Q11" i="10"/>
  <c r="P11" i="10"/>
  <c r="O11" i="10"/>
  <c r="M11" i="10"/>
  <c r="L11" i="10"/>
  <c r="K11" i="10"/>
  <c r="J11" i="10"/>
  <c r="I11" i="10"/>
  <c r="H11" i="10"/>
  <c r="G11" i="10"/>
  <c r="F11" i="10"/>
  <c r="E11" i="10"/>
  <c r="D11" i="10"/>
  <c r="AI10" i="10"/>
  <c r="AH10" i="10"/>
  <c r="AG10" i="10"/>
  <c r="AF10" i="10"/>
  <c r="AE10" i="10"/>
  <c r="AD10" i="10"/>
  <c r="AC10" i="10"/>
  <c r="AB10" i="10"/>
  <c r="AA10" i="10"/>
  <c r="Z10" i="10"/>
  <c r="N10" i="10"/>
  <c r="C10" i="10"/>
  <c r="C50" i="10" s="1"/>
  <c r="AI9" i="10"/>
  <c r="AH9" i="10"/>
  <c r="AG9" i="10"/>
  <c r="AF9" i="10"/>
  <c r="AE9" i="10"/>
  <c r="AD9" i="10"/>
  <c r="AC9" i="10"/>
  <c r="AB9" i="10"/>
  <c r="AA9" i="10"/>
  <c r="Z9" i="10"/>
  <c r="N9" i="10"/>
  <c r="C9" i="10"/>
  <c r="C49" i="10" s="1"/>
  <c r="AI8" i="10"/>
  <c r="AH8" i="10"/>
  <c r="AG8" i="10"/>
  <c r="AF8" i="10"/>
  <c r="AE8" i="10"/>
  <c r="AD8" i="10"/>
  <c r="AC8" i="10"/>
  <c r="AB8" i="10"/>
  <c r="AA8" i="10"/>
  <c r="Z8" i="10"/>
  <c r="N8" i="10"/>
  <c r="C8" i="10"/>
  <c r="C48" i="10" s="1"/>
  <c r="AI7" i="10"/>
  <c r="AH7" i="10"/>
  <c r="AG7" i="10"/>
  <c r="AF7" i="10"/>
  <c r="AE7" i="10"/>
  <c r="AD7" i="10"/>
  <c r="AC7" i="10"/>
  <c r="AB7" i="10"/>
  <c r="AA7" i="10"/>
  <c r="Z7" i="10"/>
  <c r="N7" i="10"/>
  <c r="C7" i="10"/>
  <c r="C47" i="10" s="1"/>
  <c r="AI6" i="10"/>
  <c r="AH6" i="10"/>
  <c r="AG6" i="10"/>
  <c r="AF6" i="10"/>
  <c r="AE6" i="10"/>
  <c r="AD6" i="10"/>
  <c r="AC6" i="10"/>
  <c r="AB6" i="10"/>
  <c r="AA6" i="10"/>
  <c r="Z6" i="10"/>
  <c r="N6" i="10"/>
  <c r="C6" i="10"/>
  <c r="C46" i="10" s="1"/>
  <c r="AI5" i="10"/>
  <c r="AH5" i="10"/>
  <c r="AG5" i="10"/>
  <c r="AF5" i="10"/>
  <c r="AE5" i="10"/>
  <c r="AD5" i="10"/>
  <c r="AC5" i="10"/>
  <c r="AB5" i="10"/>
  <c r="AA5" i="10"/>
  <c r="Z5" i="10"/>
  <c r="N5" i="10"/>
  <c r="C5" i="10"/>
  <c r="C45" i="10" s="1"/>
  <c r="AA24" i="10" l="1"/>
  <c r="AI32" i="10"/>
  <c r="K70" i="10"/>
  <c r="F68" i="10"/>
  <c r="N39" i="10"/>
  <c r="L77" i="10"/>
  <c r="J70" i="10"/>
  <c r="E68" i="10"/>
  <c r="K77" i="10"/>
  <c r="I70" i="10"/>
  <c r="L66" i="10"/>
  <c r="AB24" i="10"/>
  <c r="AF32" i="10"/>
  <c r="J77" i="10"/>
  <c r="H70" i="10"/>
  <c r="H66" i="10"/>
  <c r="AG32" i="10"/>
  <c r="I77" i="10"/>
  <c r="D70" i="10"/>
  <c r="G66" i="10"/>
  <c r="E77" i="10"/>
  <c r="K68" i="10"/>
  <c r="F66" i="10"/>
  <c r="D77" i="10"/>
  <c r="J68" i="10"/>
  <c r="E66" i="10"/>
  <c r="L70" i="10"/>
  <c r="I68" i="10"/>
  <c r="D66" i="10"/>
  <c r="H77" i="10"/>
  <c r="G70" i="10"/>
  <c r="D68" i="10"/>
  <c r="AE17" i="10"/>
  <c r="L68" i="10"/>
  <c r="AC32" i="10"/>
  <c r="Y39" i="10"/>
  <c r="AC17" i="10"/>
  <c r="AE24" i="10"/>
  <c r="C32" i="10"/>
  <c r="H72" i="10" s="1"/>
  <c r="C63" i="10"/>
  <c r="F78" i="10"/>
  <c r="G77" i="10"/>
  <c r="H76" i="10"/>
  <c r="I75" i="10"/>
  <c r="J74" i="10"/>
  <c r="K73" i="10"/>
  <c r="E71" i="10"/>
  <c r="F70" i="10"/>
  <c r="G69" i="10"/>
  <c r="H68" i="10"/>
  <c r="I67" i="10"/>
  <c r="J66" i="10"/>
  <c r="E63" i="10"/>
  <c r="F62" i="10"/>
  <c r="G60" i="10"/>
  <c r="H59" i="10"/>
  <c r="K56" i="10"/>
  <c r="L55" i="10"/>
  <c r="D55" i="10"/>
  <c r="E54" i="10"/>
  <c r="F53" i="10"/>
  <c r="G52" i="10"/>
  <c r="I50" i="10"/>
  <c r="J49" i="10"/>
  <c r="K48" i="10"/>
  <c r="L47" i="10"/>
  <c r="D47" i="10"/>
  <c r="E46" i="10"/>
  <c r="F45" i="10"/>
  <c r="H61" i="10"/>
  <c r="Z11" i="10"/>
  <c r="AH11" i="10"/>
  <c r="AF24" i="10"/>
  <c r="E78" i="10"/>
  <c r="F77" i="10"/>
  <c r="G76" i="10"/>
  <c r="H75" i="10"/>
  <c r="I74" i="10"/>
  <c r="J73" i="10"/>
  <c r="L71" i="10"/>
  <c r="D71" i="10"/>
  <c r="E70" i="10"/>
  <c r="F69" i="10"/>
  <c r="G68" i="10"/>
  <c r="H67" i="10"/>
  <c r="I66" i="10"/>
  <c r="L63" i="10"/>
  <c r="D63" i="10"/>
  <c r="E62" i="10"/>
  <c r="F60" i="10"/>
  <c r="G59" i="10"/>
  <c r="J56" i="10"/>
  <c r="K55" i="10"/>
  <c r="L54" i="10"/>
  <c r="D54" i="10"/>
  <c r="E53" i="10"/>
  <c r="F52" i="10"/>
  <c r="H50" i="10"/>
  <c r="I49" i="10"/>
  <c r="J48" i="10"/>
  <c r="K47" i="10"/>
  <c r="L46" i="10"/>
  <c r="D46" i="10"/>
  <c r="E45" i="10"/>
  <c r="G61" i="10"/>
  <c r="AA17" i="10"/>
  <c r="AI17" i="10"/>
  <c r="AB32" i="10"/>
  <c r="L78" i="10"/>
  <c r="D78" i="10"/>
  <c r="F76" i="10"/>
  <c r="G75" i="10"/>
  <c r="H74" i="10"/>
  <c r="I73" i="10"/>
  <c r="J72" i="10"/>
  <c r="K71" i="10"/>
  <c r="E69" i="10"/>
  <c r="G67" i="10"/>
  <c r="K63" i="10"/>
  <c r="L62" i="10"/>
  <c r="D62" i="10"/>
  <c r="E60" i="10"/>
  <c r="F59" i="10"/>
  <c r="I56" i="10"/>
  <c r="J55" i="10"/>
  <c r="K54" i="10"/>
  <c r="L53" i="10"/>
  <c r="D53" i="10"/>
  <c r="E52" i="10"/>
  <c r="G50" i="10"/>
  <c r="H49" i="10"/>
  <c r="I48" i="10"/>
  <c r="J47" i="10"/>
  <c r="K46" i="10"/>
  <c r="L45" i="10"/>
  <c r="D45" i="10"/>
  <c r="F61" i="10"/>
  <c r="K78" i="10"/>
  <c r="E76" i="10"/>
  <c r="F75" i="10"/>
  <c r="G74" i="10"/>
  <c r="H73" i="10"/>
  <c r="J71" i="10"/>
  <c r="L69" i="10"/>
  <c r="D69" i="10"/>
  <c r="F67" i="10"/>
  <c r="J63" i="10"/>
  <c r="K62" i="10"/>
  <c r="L60" i="10"/>
  <c r="D60" i="10"/>
  <c r="E59" i="10"/>
  <c r="H56" i="10"/>
  <c r="I55" i="10"/>
  <c r="J54" i="10"/>
  <c r="K53" i="10"/>
  <c r="L52" i="10"/>
  <c r="D52" i="10"/>
  <c r="F50" i="10"/>
  <c r="G49" i="10"/>
  <c r="H48" i="10"/>
  <c r="I47" i="10"/>
  <c r="J46" i="10"/>
  <c r="K45" i="10"/>
  <c r="C61" i="10"/>
  <c r="E61" i="10"/>
  <c r="J78" i="10"/>
  <c r="L76" i="10"/>
  <c r="D76" i="10"/>
  <c r="E75" i="10"/>
  <c r="F74" i="10"/>
  <c r="G73" i="10"/>
  <c r="I71" i="10"/>
  <c r="K69" i="10"/>
  <c r="E67" i="10"/>
  <c r="I63" i="10"/>
  <c r="J62" i="10"/>
  <c r="K60" i="10"/>
  <c r="L59" i="10"/>
  <c r="D59" i="10"/>
  <c r="G56" i="10"/>
  <c r="H55" i="10"/>
  <c r="I54" i="10"/>
  <c r="J53" i="10"/>
  <c r="K52" i="10"/>
  <c r="E50" i="10"/>
  <c r="F49" i="10"/>
  <c r="G48" i="10"/>
  <c r="H47" i="10"/>
  <c r="I46" i="10"/>
  <c r="J45" i="10"/>
  <c r="L61" i="10"/>
  <c r="D61" i="10"/>
  <c r="AB11" i="10"/>
  <c r="I78" i="10"/>
  <c r="K76" i="10"/>
  <c r="L75" i="10"/>
  <c r="D75" i="10"/>
  <c r="E74" i="10"/>
  <c r="F73" i="10"/>
  <c r="H71" i="10"/>
  <c r="J69" i="10"/>
  <c r="L67" i="10"/>
  <c r="D67" i="10"/>
  <c r="H63" i="10"/>
  <c r="I62" i="10"/>
  <c r="J60" i="10"/>
  <c r="K59" i="10"/>
  <c r="F56" i="10"/>
  <c r="G55" i="10"/>
  <c r="H54" i="10"/>
  <c r="I53" i="10"/>
  <c r="J52" i="10"/>
  <c r="L50" i="10"/>
  <c r="D50" i="10"/>
  <c r="E49" i="10"/>
  <c r="F48" i="10"/>
  <c r="G47" i="10"/>
  <c r="H46" i="10"/>
  <c r="I45" i="10"/>
  <c r="K61" i="10"/>
  <c r="C39" i="10"/>
  <c r="C60" i="10"/>
  <c r="H78" i="10"/>
  <c r="J76" i="10"/>
  <c r="K75" i="10"/>
  <c r="L74" i="10"/>
  <c r="D74" i="10"/>
  <c r="E73" i="10"/>
  <c r="G71" i="10"/>
  <c r="I69" i="10"/>
  <c r="K67" i="10"/>
  <c r="G63" i="10"/>
  <c r="H62" i="10"/>
  <c r="I60" i="10"/>
  <c r="J59" i="10"/>
  <c r="E56" i="10"/>
  <c r="F55" i="10"/>
  <c r="G54" i="10"/>
  <c r="H53" i="10"/>
  <c r="I52" i="10"/>
  <c r="K50" i="10"/>
  <c r="L49" i="10"/>
  <c r="D49" i="10"/>
  <c r="E48" i="10"/>
  <c r="F47" i="10"/>
  <c r="G46" i="10"/>
  <c r="H45" i="10"/>
  <c r="J61" i="10"/>
  <c r="C62" i="10"/>
  <c r="G78" i="10"/>
  <c r="I76" i="10"/>
  <c r="J75" i="10"/>
  <c r="K74" i="10"/>
  <c r="L73" i="10"/>
  <c r="D73" i="10"/>
  <c r="F71" i="10"/>
  <c r="H69" i="10"/>
  <c r="J67" i="10"/>
  <c r="I59" i="10"/>
  <c r="L56" i="10"/>
  <c r="D56" i="10"/>
  <c r="E55" i="10"/>
  <c r="F54" i="10"/>
  <c r="G53" i="10"/>
  <c r="H52" i="10"/>
  <c r="J50" i="10"/>
  <c r="K49" i="10"/>
  <c r="L48" i="10"/>
  <c r="D48" i="10"/>
  <c r="E47" i="10"/>
  <c r="F46" i="10"/>
  <c r="G45" i="10"/>
  <c r="AG24" i="10"/>
  <c r="Z32" i="10"/>
  <c r="AC11" i="10"/>
  <c r="AA32" i="10"/>
  <c r="AI25" i="10"/>
  <c r="N24" i="10"/>
  <c r="C66" i="10"/>
  <c r="AD17" i="10"/>
  <c r="AD32" i="10"/>
  <c r="AF17" i="10"/>
  <c r="Y6" i="10"/>
  <c r="AJ6" i="10" s="1"/>
  <c r="AG11" i="10"/>
  <c r="AB18" i="10"/>
  <c r="AH32" i="10"/>
  <c r="Y10" i="10"/>
  <c r="AJ10" i="10" s="1"/>
  <c r="Y14" i="10"/>
  <c r="AJ14" i="10" s="1"/>
  <c r="Y16" i="10"/>
  <c r="AJ16" i="10" s="1"/>
  <c r="Y15" i="10"/>
  <c r="AJ15" i="10" s="1"/>
  <c r="Y19" i="10"/>
  <c r="AJ19" i="10" s="1"/>
  <c r="Y23" i="10"/>
  <c r="AJ23" i="10" s="1"/>
  <c r="N32" i="10"/>
  <c r="N25" i="10"/>
  <c r="AI11" i="10"/>
  <c r="R18" i="10"/>
  <c r="AC18" i="10" s="1"/>
  <c r="C24" i="10"/>
  <c r="AH24" i="10"/>
  <c r="O25" i="10"/>
  <c r="Z25" i="10" s="1"/>
  <c r="Y5" i="10"/>
  <c r="AJ5" i="10" s="1"/>
  <c r="Y9" i="10"/>
  <c r="AJ9" i="10" s="1"/>
  <c r="Y13" i="10"/>
  <c r="AJ13" i="10" s="1"/>
  <c r="C17" i="10"/>
  <c r="C18" i="10" s="1"/>
  <c r="F58" i="10" s="1"/>
  <c r="AH17" i="10"/>
  <c r="S18" i="10"/>
  <c r="AD18" i="10" s="1"/>
  <c r="AH25" i="10"/>
  <c r="AI24" i="10"/>
  <c r="Y26" i="10"/>
  <c r="AJ26" i="10" s="1"/>
  <c r="Y28" i="10"/>
  <c r="AJ28" i="10" s="1"/>
  <c r="Y30" i="10"/>
  <c r="AJ30" i="10" s="1"/>
  <c r="I18" i="10"/>
  <c r="Y20" i="10"/>
  <c r="AJ20" i="10" s="1"/>
  <c r="Y22" i="10"/>
  <c r="AJ22" i="10" s="1"/>
  <c r="E25" i="10"/>
  <c r="J18" i="10"/>
  <c r="F25" i="10"/>
  <c r="C11" i="10"/>
  <c r="C51" i="10" s="1"/>
  <c r="AE11" i="10"/>
  <c r="N11" i="10"/>
  <c r="AC24" i="10"/>
  <c r="G25" i="10"/>
  <c r="AC25" i="10" s="1"/>
  <c r="Y29" i="10"/>
  <c r="AJ29" i="10" s="1"/>
  <c r="Y8" i="10"/>
  <c r="AJ8" i="10" s="1"/>
  <c r="AF11" i="10"/>
  <c r="AD11" i="10"/>
  <c r="AB17" i="10"/>
  <c r="Y21" i="10"/>
  <c r="AJ21" i="10" s="1"/>
  <c r="AD24" i="10"/>
  <c r="Z24" i="10"/>
  <c r="H25" i="10"/>
  <c r="AE32" i="10"/>
  <c r="I25" i="10"/>
  <c r="Y27" i="10"/>
  <c r="AJ27" i="10" s="1"/>
  <c r="Y31" i="10"/>
  <c r="AJ31" i="10" s="1"/>
  <c r="Y7" i="10"/>
  <c r="AJ7" i="10" s="1"/>
  <c r="AA11" i="10"/>
  <c r="Y12" i="10"/>
  <c r="AJ12" i="10" s="1"/>
  <c r="AG17" i="10"/>
  <c r="AG18" i="10"/>
  <c r="E18" i="10"/>
  <c r="M18" i="10"/>
  <c r="K25" i="10"/>
  <c r="N17" i="10"/>
  <c r="N18" i="10" s="1"/>
  <c r="L18" i="10"/>
  <c r="J25" i="10"/>
  <c r="D18" i="10"/>
  <c r="Z17" i="10"/>
  <c r="M66" i="10" l="1"/>
  <c r="M73" i="10"/>
  <c r="C72" i="10"/>
  <c r="M55" i="10"/>
  <c r="G72" i="10"/>
  <c r="M67" i="10"/>
  <c r="M59" i="10"/>
  <c r="H51" i="10"/>
  <c r="G51" i="10"/>
  <c r="E51" i="10"/>
  <c r="M48" i="10"/>
  <c r="E57" i="10"/>
  <c r="M60" i="10"/>
  <c r="M50" i="10"/>
  <c r="M76" i="10"/>
  <c r="M77" i="10"/>
  <c r="J51" i="10"/>
  <c r="L51" i="10"/>
  <c r="M56" i="10"/>
  <c r="M49" i="10"/>
  <c r="D57" i="10"/>
  <c r="F72" i="10"/>
  <c r="M71" i="10"/>
  <c r="L72" i="10"/>
  <c r="M75" i="10"/>
  <c r="I72" i="10"/>
  <c r="M45" i="10"/>
  <c r="M53" i="10"/>
  <c r="M70" i="10"/>
  <c r="D72" i="10"/>
  <c r="M52" i="10"/>
  <c r="M46" i="10"/>
  <c r="M54" i="10"/>
  <c r="F57" i="10"/>
  <c r="M78" i="10"/>
  <c r="K72" i="10"/>
  <c r="M74" i="10"/>
  <c r="H57" i="10"/>
  <c r="M68" i="10"/>
  <c r="D51" i="10"/>
  <c r="F51" i="10"/>
  <c r="M47" i="10"/>
  <c r="M69" i="10"/>
  <c r="AD25" i="10"/>
  <c r="C25" i="10"/>
  <c r="F65" i="10" s="1"/>
  <c r="H64" i="10"/>
  <c r="I64" i="10"/>
  <c r="L57" i="10"/>
  <c r="C79" i="10"/>
  <c r="F79" i="10"/>
  <c r="G79" i="10"/>
  <c r="I57" i="10"/>
  <c r="H79" i="10"/>
  <c r="AA18" i="10"/>
  <c r="D58" i="10"/>
  <c r="M62" i="10"/>
  <c r="K51" i="10"/>
  <c r="G57" i="10"/>
  <c r="D64" i="10"/>
  <c r="K79" i="10"/>
  <c r="I51" i="10"/>
  <c r="M51" i="10" s="1"/>
  <c r="AA25" i="10"/>
  <c r="AH18" i="10"/>
  <c r="K58" i="10"/>
  <c r="Y24" i="10"/>
  <c r="AJ24" i="10" s="1"/>
  <c r="AG25" i="10"/>
  <c r="AE18" i="10"/>
  <c r="H58" i="10"/>
  <c r="AI18" i="10"/>
  <c r="L58" i="10"/>
  <c r="AE25" i="10"/>
  <c r="AB25" i="10"/>
  <c r="E72" i="10"/>
  <c r="L64" i="10"/>
  <c r="E79" i="10"/>
  <c r="G64" i="10"/>
  <c r="E58" i="10"/>
  <c r="AF18" i="10"/>
  <c r="I58" i="10"/>
  <c r="K57" i="10"/>
  <c r="J64" i="10"/>
  <c r="M61" i="10"/>
  <c r="J57" i="10"/>
  <c r="J79" i="10"/>
  <c r="J58" i="10"/>
  <c r="G58" i="10"/>
  <c r="I79" i="10"/>
  <c r="K64" i="10"/>
  <c r="F64" i="10"/>
  <c r="AF25" i="10"/>
  <c r="E64" i="10"/>
  <c r="D79" i="10"/>
  <c r="M63" i="10"/>
  <c r="L79" i="10"/>
  <c r="Z18" i="10"/>
  <c r="C58" i="10"/>
  <c r="C57" i="10"/>
  <c r="Y32" i="10"/>
  <c r="C64" i="10"/>
  <c r="Y11" i="10"/>
  <c r="AJ11" i="10" s="1"/>
  <c r="Y17" i="10"/>
  <c r="AJ17" i="10" s="1"/>
  <c r="M72" i="10" l="1"/>
  <c r="M57" i="10"/>
  <c r="E65" i="10"/>
  <c r="J65" i="10"/>
  <c r="H65" i="10"/>
  <c r="Y25" i="10"/>
  <c r="AJ25" i="10" s="1"/>
  <c r="D65" i="10"/>
  <c r="M58" i="10"/>
  <c r="M64" i="10"/>
  <c r="I65" i="10"/>
  <c r="M79" i="10"/>
  <c r="Y18" i="10"/>
  <c r="AJ18" i="10" s="1"/>
  <c r="C65" i="10"/>
  <c r="L65" i="10"/>
  <c r="K65" i="10"/>
  <c r="G65" i="10"/>
  <c r="M65" i="10" l="1"/>
  <c r="AE11" i="9" l="1"/>
  <c r="AJ11" i="9"/>
  <c r="AJ25" i="9" s="1"/>
  <c r="AI11" i="9"/>
  <c r="AH11" i="9"/>
  <c r="AR6" i="9"/>
  <c r="AS6" i="9"/>
  <c r="AT6" i="9"/>
  <c r="AI6" i="9"/>
  <c r="AJ6" i="9"/>
  <c r="AK6" i="9"/>
  <c r="Z6" i="9"/>
  <c r="AA6" i="9"/>
  <c r="AB6" i="9"/>
  <c r="C6" i="9"/>
  <c r="D6" i="9"/>
  <c r="E6" i="9"/>
  <c r="F6" i="9"/>
  <c r="G6" i="9"/>
  <c r="H6" i="9"/>
  <c r="I6" i="9"/>
  <c r="J6" i="9"/>
  <c r="B6" i="9"/>
  <c r="F23" i="9"/>
  <c r="I8" i="9"/>
  <c r="I22" i="9" s="1"/>
  <c r="I7" i="9"/>
  <c r="I21" i="9" s="1"/>
  <c r="H9" i="9"/>
  <c r="H23" i="9" s="1"/>
  <c r="E22" i="9"/>
  <c r="H7" i="9"/>
  <c r="H21" i="9" s="1"/>
  <c r="L6" i="9"/>
  <c r="M6" i="9"/>
  <c r="N6" i="9"/>
  <c r="O6" i="9"/>
  <c r="P6" i="9"/>
  <c r="Q6" i="9"/>
  <c r="R6" i="9"/>
  <c r="S6" i="9"/>
  <c r="K6" i="9"/>
  <c r="R9" i="9"/>
  <c r="R23" i="9" s="1"/>
  <c r="Q9" i="9"/>
  <c r="Q23" i="9" s="1"/>
  <c r="Q8" i="9"/>
  <c r="Q22" i="9" s="1"/>
  <c r="N21" i="9"/>
  <c r="V6" i="9"/>
  <c r="X6" i="9"/>
  <c r="Y6" i="9"/>
  <c r="W6" i="9"/>
  <c r="AA8" i="9"/>
  <c r="AA22" i="9" s="1"/>
  <c r="X21" i="9"/>
  <c r="Y9" i="9"/>
  <c r="Z7" i="9"/>
  <c r="Z21" i="9" s="1"/>
  <c r="AD6" i="9"/>
  <c r="AE6" i="9"/>
  <c r="AF6" i="9"/>
  <c r="AI20" i="9" s="1"/>
  <c r="AG6" i="9"/>
  <c r="AH6" i="9"/>
  <c r="AC6" i="9"/>
  <c r="AC12" i="9" s="1"/>
  <c r="AC25" i="9" s="1"/>
  <c r="AG20" i="9"/>
  <c r="AQ6" i="9"/>
  <c r="AP6" i="9"/>
  <c r="AP12" i="9" s="1"/>
  <c r="AO6" i="9"/>
  <c r="AO12" i="9" s="1"/>
  <c r="AM6" i="9"/>
  <c r="AN6" i="9"/>
  <c r="AL6" i="9"/>
  <c r="AM20" i="9" s="1"/>
  <c r="AP25" i="9"/>
  <c r="AO25" i="9"/>
  <c r="AM25" i="9"/>
  <c r="AG25" i="9"/>
  <c r="AF25" i="9"/>
  <c r="AD25" i="9"/>
  <c r="AP24" i="9"/>
  <c r="AO24" i="9"/>
  <c r="AM24" i="9"/>
  <c r="AG24" i="9"/>
  <c r="AF24" i="9"/>
  <c r="AD24" i="9"/>
  <c r="X24" i="9"/>
  <c r="W24" i="9"/>
  <c r="U24" i="9"/>
  <c r="O24" i="9"/>
  <c r="N24" i="9"/>
  <c r="L24" i="9"/>
  <c r="F24" i="9"/>
  <c r="E24" i="9"/>
  <c r="C24" i="9"/>
  <c r="AP23" i="9"/>
  <c r="AO23" i="9"/>
  <c r="AM23" i="9"/>
  <c r="AG23" i="9"/>
  <c r="AF23" i="9"/>
  <c r="AD23" i="9"/>
  <c r="X23" i="9"/>
  <c r="W23" i="9"/>
  <c r="U23" i="9"/>
  <c r="N23" i="9"/>
  <c r="L23" i="9"/>
  <c r="C23" i="9"/>
  <c r="AP22" i="9"/>
  <c r="AO22" i="9"/>
  <c r="AM22" i="9"/>
  <c r="AG22" i="9"/>
  <c r="AF22" i="9"/>
  <c r="AD22" i="9"/>
  <c r="U22" i="9"/>
  <c r="O22" i="9"/>
  <c r="L22" i="9"/>
  <c r="C22" i="9"/>
  <c r="AP21" i="9"/>
  <c r="AO21" i="9"/>
  <c r="AM21" i="9"/>
  <c r="AG21" i="9"/>
  <c r="AF21" i="9"/>
  <c r="AD21" i="9"/>
  <c r="U21" i="9"/>
  <c r="O21" i="9"/>
  <c r="L21" i="9"/>
  <c r="F21" i="9"/>
  <c r="C21" i="9"/>
  <c r="AM12" i="9"/>
  <c r="AL12" i="9"/>
  <c r="AL20" i="9" s="1"/>
  <c r="AG12" i="9"/>
  <c r="AF12" i="9"/>
  <c r="X12" i="9"/>
  <c r="AS11" i="9"/>
  <c r="AS25" i="9" s="1"/>
  <c r="AR11" i="9"/>
  <c r="AR25" i="9" s="1"/>
  <c r="AQ11" i="9"/>
  <c r="AN11" i="9"/>
  <c r="AN25" i="9" s="1"/>
  <c r="AI25" i="9"/>
  <c r="AE25" i="9"/>
  <c r="AA11" i="9"/>
  <c r="AA25" i="9" s="1"/>
  <c r="O12" i="9"/>
  <c r="F12" i="9"/>
  <c r="AS10" i="9"/>
  <c r="AS24" i="9" s="1"/>
  <c r="AR10" i="9"/>
  <c r="AQ10" i="9"/>
  <c r="AN10" i="9"/>
  <c r="AN24" i="9" s="1"/>
  <c r="AJ10" i="9"/>
  <c r="AJ24" i="9" s="1"/>
  <c r="AI10" i="9"/>
  <c r="AI24" i="9" s="1"/>
  <c r="AH10" i="9"/>
  <c r="AE10" i="9"/>
  <c r="AA10" i="9"/>
  <c r="AA24" i="9" s="1"/>
  <c r="Z10" i="9"/>
  <c r="Z24" i="9" s="1"/>
  <c r="Y10" i="9"/>
  <c r="V10" i="9"/>
  <c r="V24" i="9" s="1"/>
  <c r="R10" i="9"/>
  <c r="R24" i="9" s="1"/>
  <c r="Q10" i="9"/>
  <c r="Q24" i="9" s="1"/>
  <c r="P10" i="9"/>
  <c r="M10" i="9"/>
  <c r="M24" i="9" s="1"/>
  <c r="I10" i="9"/>
  <c r="I24" i="9" s="1"/>
  <c r="H10" i="9"/>
  <c r="H24" i="9" s="1"/>
  <c r="G10" i="9"/>
  <c r="D10" i="9"/>
  <c r="D24" i="9" s="1"/>
  <c r="AS9" i="9"/>
  <c r="AS23" i="9" s="1"/>
  <c r="AR9" i="9"/>
  <c r="AR23" i="9" s="1"/>
  <c r="AQ9" i="9"/>
  <c r="AN9" i="9"/>
  <c r="AN23" i="9" s="1"/>
  <c r="AJ9" i="9"/>
  <c r="AJ23" i="9" s="1"/>
  <c r="AI9" i="9"/>
  <c r="AI23" i="9" s="1"/>
  <c r="AH9" i="9"/>
  <c r="AE9" i="9"/>
  <c r="AE23" i="9" s="1"/>
  <c r="AA9" i="9"/>
  <c r="AA23" i="9" s="1"/>
  <c r="Z9" i="9"/>
  <c r="Z23" i="9" s="1"/>
  <c r="V9" i="9"/>
  <c r="M9" i="9"/>
  <c r="M23" i="9" s="1"/>
  <c r="I9" i="9"/>
  <c r="I23" i="9" s="1"/>
  <c r="D9" i="9"/>
  <c r="D23" i="9" s="1"/>
  <c r="AS8" i="9"/>
  <c r="AS22" i="9" s="1"/>
  <c r="AR8" i="9"/>
  <c r="AR22" i="9" s="1"/>
  <c r="AQ8" i="9"/>
  <c r="AN8" i="9"/>
  <c r="AN22" i="9" s="1"/>
  <c r="AJ8" i="9"/>
  <c r="AJ22" i="9" s="1"/>
  <c r="AI8" i="9"/>
  <c r="AI22" i="9" s="1"/>
  <c r="AH8" i="9"/>
  <c r="AE8" i="9"/>
  <c r="AE22" i="9" s="1"/>
  <c r="Z8" i="9"/>
  <c r="Z22" i="9" s="1"/>
  <c r="V8" i="9"/>
  <c r="R8" i="9"/>
  <c r="R22" i="9" s="1"/>
  <c r="P8" i="9"/>
  <c r="M8" i="9"/>
  <c r="M22" i="9" s="1"/>
  <c r="D8" i="9"/>
  <c r="AS7" i="9"/>
  <c r="AS21" i="9" s="1"/>
  <c r="AR7" i="9"/>
  <c r="AR21" i="9" s="1"/>
  <c r="AQ7" i="9"/>
  <c r="AN7" i="9"/>
  <c r="AN21" i="9" s="1"/>
  <c r="AJ7" i="9"/>
  <c r="AJ21" i="9" s="1"/>
  <c r="AI7" i="9"/>
  <c r="AI21" i="9" s="1"/>
  <c r="AH7" i="9"/>
  <c r="AE7" i="9"/>
  <c r="AE21" i="9" s="1"/>
  <c r="V7" i="9"/>
  <c r="V21" i="9" s="1"/>
  <c r="R7" i="9"/>
  <c r="R21" i="9" s="1"/>
  <c r="M7" i="9"/>
  <c r="M21" i="9" s="1"/>
  <c r="D7" i="9"/>
  <c r="AN20" i="9"/>
  <c r="U6" i="9"/>
  <c r="T6" i="9"/>
  <c r="W20" i="9" s="1"/>
  <c r="Q20" i="9"/>
  <c r="R20" i="9"/>
  <c r="H20" i="9"/>
  <c r="F20" i="9"/>
  <c r="AH12" i="9" l="1"/>
  <c r="AH24" i="9"/>
  <c r="E20" i="9"/>
  <c r="F22" i="9"/>
  <c r="E21" i="9"/>
  <c r="E23" i="9"/>
  <c r="G8" i="9"/>
  <c r="G22" i="9" s="1"/>
  <c r="G7" i="9"/>
  <c r="G21" i="9" s="1"/>
  <c r="H8" i="9"/>
  <c r="H22" i="9" s="1"/>
  <c r="G9" i="9"/>
  <c r="J9" i="9" s="1"/>
  <c r="J23" i="9" s="1"/>
  <c r="N20" i="9"/>
  <c r="O23" i="9"/>
  <c r="P7" i="9"/>
  <c r="S7" i="9" s="1"/>
  <c r="S21" i="9" s="1"/>
  <c r="N22" i="9"/>
  <c r="Q7" i="9"/>
  <c r="Q21" i="9" s="1"/>
  <c r="P9" i="9"/>
  <c r="P23" i="9" s="1"/>
  <c r="W12" i="9"/>
  <c r="AA7" i="9"/>
  <c r="AA21" i="9" s="1"/>
  <c r="Y8" i="9"/>
  <c r="AB8" i="9" s="1"/>
  <c r="AB22" i="9" s="1"/>
  <c r="X22" i="9"/>
  <c r="W22" i="9"/>
  <c r="Y7" i="9"/>
  <c r="AB7" i="9" s="1"/>
  <c r="AB21" i="9" s="1"/>
  <c r="W21" i="9"/>
  <c r="AF20" i="9"/>
  <c r="AO20" i="9"/>
  <c r="AP20" i="9"/>
  <c r="AS20" i="9"/>
  <c r="AR12" i="9"/>
  <c r="AR26" i="9" s="1"/>
  <c r="AO26" i="9"/>
  <c r="L25" i="9"/>
  <c r="Y21" i="9"/>
  <c r="S8" i="9"/>
  <c r="S22" i="9" s="1"/>
  <c r="S20" i="9"/>
  <c r="E25" i="9"/>
  <c r="AP26" i="9"/>
  <c r="AJ12" i="9"/>
  <c r="AQ22" i="9"/>
  <c r="O20" i="9"/>
  <c r="AT10" i="9"/>
  <c r="AT24" i="9" s="1"/>
  <c r="P11" i="9"/>
  <c r="P12" i="9" s="1"/>
  <c r="AL21" i="9"/>
  <c r="AH22" i="9"/>
  <c r="AA12" i="9"/>
  <c r="J10" i="9"/>
  <c r="J24" i="9" s="1"/>
  <c r="R11" i="9"/>
  <c r="R25" i="9" s="1"/>
  <c r="U12" i="9"/>
  <c r="X26" i="9" s="1"/>
  <c r="AT9" i="9"/>
  <c r="C25" i="9"/>
  <c r="V11" i="9"/>
  <c r="V25" i="9" s="1"/>
  <c r="AK11" i="9"/>
  <c r="AK25" i="9" s="1"/>
  <c r="L20" i="9"/>
  <c r="AQ25" i="9"/>
  <c r="AK10" i="9"/>
  <c r="AK24" i="9" s="1"/>
  <c r="AB9" i="9"/>
  <c r="AB23" i="9" s="1"/>
  <c r="AQ24" i="9"/>
  <c r="AK9" i="9"/>
  <c r="AK23" i="9" s="1"/>
  <c r="G24" i="9"/>
  <c r="U25" i="9"/>
  <c r="AI12" i="9"/>
  <c r="AQ21" i="9"/>
  <c r="S9" i="9"/>
  <c r="S23" i="9" s="1"/>
  <c r="Y24" i="9"/>
  <c r="G11" i="9"/>
  <c r="G12" i="9" s="1"/>
  <c r="X25" i="9"/>
  <c r="U20" i="9"/>
  <c r="Y23" i="9"/>
  <c r="AQ23" i="9"/>
  <c r="AQ12" i="9"/>
  <c r="P21" i="9"/>
  <c r="AT7" i="9"/>
  <c r="AT21" i="9" s="1"/>
  <c r="L12" i="9"/>
  <c r="O26" i="9" s="1"/>
  <c r="Z20" i="9"/>
  <c r="AH21" i="9"/>
  <c r="P24" i="9"/>
  <c r="D11" i="9"/>
  <c r="D25" i="9" s="1"/>
  <c r="AH25" i="9"/>
  <c r="E12" i="9"/>
  <c r="AM26" i="9"/>
  <c r="X20" i="9"/>
  <c r="AT23" i="9"/>
  <c r="AK8" i="9"/>
  <c r="AK22" i="9" s="1"/>
  <c r="N12" i="9"/>
  <c r="AL23" i="9"/>
  <c r="AK7" i="9"/>
  <c r="AK21" i="9" s="1"/>
  <c r="S10" i="9"/>
  <c r="S24" i="9" s="1"/>
  <c r="M11" i="9"/>
  <c r="AT11" i="9"/>
  <c r="AT25" i="9" s="1"/>
  <c r="AN12" i="9"/>
  <c r="AN26" i="9" s="1"/>
  <c r="D21" i="9"/>
  <c r="V22" i="9"/>
  <c r="AL22" i="9"/>
  <c r="AR24" i="9"/>
  <c r="F25" i="9"/>
  <c r="N25" i="9"/>
  <c r="AL25" i="9"/>
  <c r="AF26" i="9"/>
  <c r="C20" i="9"/>
  <c r="AA20" i="9"/>
  <c r="AQ20" i="9"/>
  <c r="AC21" i="9"/>
  <c r="AC24" i="9"/>
  <c r="O25" i="9"/>
  <c r="W25" i="9"/>
  <c r="P22" i="9"/>
  <c r="AH23" i="9"/>
  <c r="AL24" i="9"/>
  <c r="G20" i="9"/>
  <c r="AT8" i="9"/>
  <c r="AT22" i="9" s="1"/>
  <c r="H11" i="9"/>
  <c r="H25" i="9" s="1"/>
  <c r="Y11" i="9"/>
  <c r="C12" i="9"/>
  <c r="K12" i="9"/>
  <c r="AC20" i="9"/>
  <c r="AE24" i="9"/>
  <c r="B12" i="9"/>
  <c r="I11" i="9"/>
  <c r="I25" i="9" s="1"/>
  <c r="Q11" i="9"/>
  <c r="Q25" i="9" s="1"/>
  <c r="Z11" i="9"/>
  <c r="Z25" i="9" s="1"/>
  <c r="T12" i="9"/>
  <c r="AD20" i="9"/>
  <c r="AB10" i="9"/>
  <c r="AB24" i="9" s="1"/>
  <c r="AC23" i="9"/>
  <c r="AH20" i="9"/>
  <c r="AD12" i="9"/>
  <c r="AD26" i="9" s="1"/>
  <c r="D22" i="9"/>
  <c r="V23" i="9"/>
  <c r="AC22" i="9"/>
  <c r="J7" i="9" l="1"/>
  <c r="J21" i="9" s="1"/>
  <c r="G23" i="9"/>
  <c r="J8" i="9"/>
  <c r="J22" i="9" s="1"/>
  <c r="P25" i="9"/>
  <c r="Y22" i="9"/>
  <c r="AJ20" i="9"/>
  <c r="AT20" i="9"/>
  <c r="AS12" i="9"/>
  <c r="AS26" i="9" s="1"/>
  <c r="AR20" i="9"/>
  <c r="AI26" i="9"/>
  <c r="G25" i="9"/>
  <c r="P20" i="9"/>
  <c r="M20" i="9"/>
  <c r="B25" i="9"/>
  <c r="T20" i="9"/>
  <c r="E26" i="9"/>
  <c r="Y25" i="9"/>
  <c r="L26" i="9"/>
  <c r="R12" i="9"/>
  <c r="R26" i="9" s="1"/>
  <c r="AA26" i="9"/>
  <c r="J11" i="9"/>
  <c r="J25" i="9" s="1"/>
  <c r="U26" i="9"/>
  <c r="Z12" i="9"/>
  <c r="AL26" i="9"/>
  <c r="AB11" i="9"/>
  <c r="AB25" i="9" s="1"/>
  <c r="K25" i="9"/>
  <c r="T25" i="9"/>
  <c r="T22" i="9"/>
  <c r="T23" i="9"/>
  <c r="T24" i="9"/>
  <c r="T21" i="9"/>
  <c r="D12" i="9"/>
  <c r="D20" i="9"/>
  <c r="I20" i="9"/>
  <c r="I12" i="9"/>
  <c r="I26" i="9" s="1"/>
  <c r="M12" i="9"/>
  <c r="M26" i="9" s="1"/>
  <c r="AC26" i="9"/>
  <c r="AE12" i="9"/>
  <c r="AE20" i="9"/>
  <c r="Y12" i="9"/>
  <c r="V20" i="9"/>
  <c r="V12" i="9"/>
  <c r="V26" i="9" s="1"/>
  <c r="K24" i="9"/>
  <c r="K21" i="9"/>
  <c r="K22" i="9"/>
  <c r="K23" i="9"/>
  <c r="K20" i="9"/>
  <c r="AQ26" i="9"/>
  <c r="AJ26" i="9"/>
  <c r="W26" i="9"/>
  <c r="B21" i="9"/>
  <c r="B24" i="9"/>
  <c r="B22" i="9"/>
  <c r="B23" i="9"/>
  <c r="B20" i="9"/>
  <c r="C26" i="9"/>
  <c r="Q12" i="9"/>
  <c r="H12" i="9"/>
  <c r="Y20" i="9"/>
  <c r="F26" i="9"/>
  <c r="N26" i="9"/>
  <c r="AT12" i="9"/>
  <c r="AT26" i="9" s="1"/>
  <c r="M25" i="9"/>
  <c r="S11" i="9"/>
  <c r="S25" i="9" s="1"/>
  <c r="AG26" i="9"/>
  <c r="T26" i="9" l="1"/>
  <c r="Z26" i="9"/>
  <c r="K26" i="9"/>
  <c r="P26" i="9"/>
  <c r="Y26" i="9"/>
  <c r="D26" i="9"/>
  <c r="G26" i="9"/>
  <c r="B26" i="9"/>
  <c r="AE26" i="9"/>
  <c r="AH26" i="9"/>
  <c r="J12" i="9"/>
  <c r="J26" i="9" s="1"/>
  <c r="J20" i="9"/>
  <c r="S12" i="9"/>
  <c r="S26" i="9" s="1"/>
  <c r="AB12" i="9"/>
  <c r="AB26" i="9" s="1"/>
  <c r="AB20" i="9"/>
  <c r="H26" i="9"/>
  <c r="Q26" i="9"/>
  <c r="AK12" i="9"/>
  <c r="AK26" i="9" s="1"/>
  <c r="AK20" i="9"/>
  <c r="D7" i="8" l="1"/>
  <c r="E7" i="8"/>
  <c r="F7" i="8"/>
  <c r="D8" i="8"/>
  <c r="E8" i="8"/>
  <c r="F8" i="8"/>
  <c r="D9" i="8"/>
  <c r="E9" i="8"/>
  <c r="F9" i="8"/>
  <c r="D10" i="8"/>
  <c r="E10" i="8"/>
  <c r="F10" i="8"/>
  <c r="D11" i="8"/>
  <c r="E11" i="8"/>
  <c r="F11" i="8"/>
  <c r="D12" i="8"/>
  <c r="E12" i="8"/>
  <c r="F12" i="8"/>
  <c r="D13" i="8"/>
  <c r="E13" i="8"/>
  <c r="F13" i="8"/>
  <c r="D14" i="8"/>
  <c r="E14" i="8"/>
  <c r="F14" i="8"/>
  <c r="D15" i="8"/>
  <c r="E15" i="8"/>
  <c r="F15" i="8"/>
  <c r="D16" i="8"/>
  <c r="E16" i="8"/>
  <c r="F16" i="8"/>
  <c r="D17" i="8"/>
  <c r="E17" i="8"/>
  <c r="F17" i="8"/>
  <c r="D18" i="8"/>
  <c r="E18" i="8"/>
  <c r="F18" i="8"/>
  <c r="D19" i="8"/>
  <c r="E19" i="8"/>
  <c r="F19" i="8"/>
  <c r="D20" i="8"/>
  <c r="E20" i="8"/>
  <c r="F20" i="8"/>
  <c r="D21" i="8"/>
  <c r="E21" i="8"/>
  <c r="F21" i="8"/>
  <c r="D22" i="8"/>
  <c r="E22" i="8"/>
  <c r="F22" i="8"/>
  <c r="D23" i="8"/>
  <c r="E23" i="8"/>
  <c r="F23" i="8"/>
  <c r="D24" i="8"/>
  <c r="E24" i="8"/>
  <c r="F24" i="8"/>
  <c r="D25" i="8"/>
  <c r="E25" i="8"/>
  <c r="F25" i="8"/>
  <c r="D26" i="8"/>
  <c r="E26" i="8"/>
  <c r="F26" i="8"/>
  <c r="D27" i="8"/>
  <c r="E27" i="8"/>
  <c r="F27" i="8"/>
  <c r="D28" i="8"/>
  <c r="E28" i="8"/>
  <c r="F28" i="8"/>
  <c r="D29" i="8"/>
  <c r="E29" i="8"/>
  <c r="F29" i="8"/>
  <c r="D30" i="8"/>
  <c r="E30" i="8"/>
  <c r="F30" i="8"/>
  <c r="D31" i="8"/>
  <c r="E31" i="8"/>
  <c r="F31" i="8"/>
  <c r="D32" i="8"/>
  <c r="E32" i="8"/>
  <c r="F32" i="8"/>
  <c r="D33" i="8"/>
  <c r="E33" i="8"/>
  <c r="F33" i="8"/>
  <c r="D34" i="8"/>
  <c r="E34" i="8"/>
  <c r="F34" i="8"/>
  <c r="D35" i="8"/>
  <c r="E35" i="8"/>
  <c r="F35" i="8"/>
  <c r="D36" i="8"/>
  <c r="E36" i="8"/>
  <c r="F36" i="8"/>
  <c r="D37" i="8"/>
  <c r="E37" i="8"/>
  <c r="F37" i="8"/>
  <c r="D38" i="8"/>
  <c r="E38" i="8"/>
  <c r="F38" i="8"/>
  <c r="D39" i="8"/>
  <c r="E39" i="8"/>
  <c r="F39" i="8"/>
  <c r="D40" i="8"/>
  <c r="E40" i="8"/>
  <c r="F40" i="8"/>
  <c r="D41" i="8"/>
  <c r="E41" i="8"/>
  <c r="F41" i="8"/>
  <c r="D42" i="8"/>
  <c r="E42" i="8"/>
  <c r="F42" i="8"/>
  <c r="D43" i="8"/>
  <c r="E43" i="8"/>
  <c r="F43" i="8"/>
  <c r="D44" i="8"/>
  <c r="E44" i="8"/>
  <c r="F44" i="8"/>
  <c r="D45" i="8"/>
  <c r="E45" i="8"/>
  <c r="F45" i="8"/>
  <c r="D46" i="8"/>
  <c r="E46" i="8"/>
  <c r="F46" i="8"/>
  <c r="D47" i="8"/>
  <c r="E47" i="8"/>
  <c r="F47" i="8"/>
  <c r="D48" i="8"/>
  <c r="E48" i="8"/>
  <c r="F48" i="8"/>
  <c r="D49" i="8"/>
  <c r="E49" i="8"/>
  <c r="F49" i="8"/>
  <c r="D50" i="8"/>
  <c r="E50" i="8"/>
  <c r="F50" i="8"/>
  <c r="D51" i="8"/>
  <c r="E51" i="8"/>
  <c r="F51" i="8"/>
  <c r="D52" i="8"/>
  <c r="E52" i="8"/>
  <c r="F52" i="8"/>
  <c r="D53" i="8"/>
  <c r="E53" i="8"/>
  <c r="F53" i="8"/>
  <c r="D54" i="8"/>
  <c r="E54" i="8"/>
  <c r="F54" i="8"/>
  <c r="D55" i="8"/>
  <c r="E55" i="8"/>
  <c r="F55" i="8"/>
  <c r="D56" i="8"/>
  <c r="E56" i="8"/>
  <c r="F56" i="8"/>
  <c r="D57" i="8"/>
  <c r="E57" i="8"/>
  <c r="F57" i="8"/>
  <c r="D58" i="8"/>
  <c r="E58" i="8"/>
  <c r="F58" i="8"/>
  <c r="D59" i="8"/>
  <c r="E59" i="8"/>
  <c r="F59" i="8"/>
  <c r="D60" i="8"/>
  <c r="E60" i="8"/>
  <c r="F60" i="8"/>
  <c r="D61" i="8"/>
  <c r="E61" i="8"/>
  <c r="F61" i="8"/>
  <c r="D62" i="8"/>
  <c r="E62" i="8"/>
  <c r="F62" i="8"/>
  <c r="D63" i="8"/>
  <c r="E63" i="8"/>
  <c r="F63" i="8"/>
  <c r="D64" i="8"/>
  <c r="E64" i="8"/>
  <c r="F64" i="8"/>
  <c r="D65" i="8"/>
  <c r="E65" i="8"/>
  <c r="F65" i="8"/>
  <c r="D66" i="8"/>
  <c r="E66" i="8"/>
  <c r="F66" i="8"/>
  <c r="D67" i="8"/>
  <c r="E67" i="8"/>
  <c r="F67" i="8"/>
  <c r="D68" i="8"/>
  <c r="E68" i="8"/>
  <c r="F68" i="8"/>
  <c r="D69" i="8"/>
  <c r="E69" i="8"/>
  <c r="F69" i="8"/>
  <c r="D70" i="8"/>
  <c r="E70" i="8"/>
  <c r="F70" i="8"/>
  <c r="D71" i="8"/>
  <c r="E71" i="8"/>
  <c r="F71" i="8"/>
  <c r="D72" i="8"/>
  <c r="E72" i="8"/>
  <c r="F72" i="8"/>
  <c r="D73" i="8"/>
  <c r="E73" i="8"/>
  <c r="F73" i="8"/>
  <c r="D74" i="8"/>
  <c r="E74" i="8"/>
  <c r="F74" i="8"/>
  <c r="D75" i="8"/>
  <c r="E75" i="8"/>
  <c r="F75" i="8"/>
  <c r="D76" i="8"/>
  <c r="E76" i="8"/>
  <c r="F76" i="8"/>
  <c r="D77" i="8"/>
  <c r="E77" i="8"/>
  <c r="F77" i="8"/>
  <c r="D78" i="8"/>
  <c r="E78" i="8"/>
  <c r="F78" i="8"/>
  <c r="D79" i="8"/>
  <c r="E79" i="8"/>
  <c r="F79" i="8"/>
  <c r="D80" i="8"/>
  <c r="E80" i="8"/>
  <c r="F80" i="8"/>
  <c r="D81" i="8"/>
  <c r="E81" i="8"/>
  <c r="F81" i="8"/>
  <c r="D82" i="8"/>
  <c r="E82" i="8"/>
  <c r="F82" i="8"/>
  <c r="D83" i="8"/>
  <c r="E83" i="8"/>
  <c r="F83" i="8"/>
  <c r="D84" i="8"/>
  <c r="E84" i="8"/>
  <c r="F84" i="8"/>
  <c r="D85" i="8"/>
  <c r="E85" i="8"/>
  <c r="F85" i="8"/>
  <c r="D86" i="8"/>
  <c r="E86" i="8"/>
  <c r="F86" i="8"/>
  <c r="D87" i="8"/>
  <c r="E87" i="8"/>
  <c r="F87" i="8"/>
  <c r="D88" i="8"/>
  <c r="E88" i="8"/>
  <c r="F88" i="8"/>
  <c r="D89" i="8"/>
  <c r="E89" i="8"/>
  <c r="F89" i="8"/>
  <c r="D90" i="8"/>
  <c r="E90" i="8"/>
  <c r="F90" i="8"/>
  <c r="D91" i="8"/>
  <c r="E91" i="8"/>
  <c r="F91" i="8"/>
  <c r="D92" i="8"/>
  <c r="E92" i="8"/>
  <c r="F92" i="8"/>
  <c r="D93" i="8"/>
  <c r="E93" i="8"/>
  <c r="F93" i="8"/>
  <c r="D94" i="8"/>
  <c r="E94" i="8"/>
  <c r="F94" i="8"/>
  <c r="D95" i="8"/>
  <c r="E95" i="8"/>
  <c r="F95" i="8"/>
  <c r="D96" i="8"/>
  <c r="E96" i="8"/>
  <c r="F96" i="8"/>
  <c r="D97" i="8"/>
  <c r="E97" i="8"/>
  <c r="F97" i="8"/>
  <c r="D98" i="8"/>
  <c r="E98" i="8"/>
  <c r="F98" i="8"/>
  <c r="D99" i="8"/>
  <c r="E99" i="8"/>
  <c r="F99" i="8"/>
  <c r="D100" i="8"/>
  <c r="E100" i="8"/>
  <c r="F100" i="8"/>
  <c r="D101" i="8"/>
  <c r="E101" i="8"/>
  <c r="F101" i="8"/>
  <c r="D102" i="8"/>
  <c r="E102" i="8"/>
  <c r="F102" i="8"/>
  <c r="D103" i="8"/>
  <c r="E103" i="8"/>
  <c r="F103" i="8"/>
  <c r="D104" i="8"/>
  <c r="E104" i="8"/>
  <c r="F104" i="8"/>
  <c r="D105" i="8"/>
  <c r="E105" i="8"/>
  <c r="F105" i="8"/>
  <c r="D106" i="8"/>
  <c r="E106" i="8"/>
  <c r="F106" i="8"/>
  <c r="D107" i="8"/>
  <c r="E107" i="8"/>
  <c r="F107" i="8"/>
  <c r="D108" i="8"/>
  <c r="E108" i="8"/>
  <c r="F108" i="8"/>
  <c r="D109" i="8"/>
  <c r="E109" i="8"/>
  <c r="F109" i="8"/>
  <c r="D110" i="8"/>
  <c r="E110" i="8"/>
  <c r="F110" i="8"/>
  <c r="D111" i="8"/>
  <c r="E111" i="8"/>
  <c r="F111" i="8"/>
  <c r="D112" i="8"/>
  <c r="E112" i="8"/>
  <c r="F112" i="8"/>
  <c r="D113" i="8"/>
  <c r="E113" i="8"/>
  <c r="F113" i="8"/>
  <c r="D114" i="8"/>
  <c r="E114" i="8"/>
  <c r="F114" i="8"/>
  <c r="D115" i="8"/>
  <c r="E115" i="8"/>
  <c r="F115" i="8"/>
  <c r="D116" i="8"/>
  <c r="E116" i="8"/>
  <c r="F116" i="8"/>
  <c r="D117" i="8"/>
  <c r="E117" i="8"/>
  <c r="F117" i="8"/>
  <c r="D118" i="8"/>
  <c r="E118" i="8"/>
  <c r="F118" i="8"/>
  <c r="D119" i="8"/>
  <c r="E119" i="8"/>
  <c r="F119" i="8"/>
  <c r="D120" i="8"/>
  <c r="E120" i="8"/>
  <c r="F120" i="8"/>
  <c r="D121" i="8"/>
  <c r="E121" i="8"/>
  <c r="F121" i="8"/>
  <c r="D122" i="8"/>
  <c r="E122" i="8"/>
  <c r="F122" i="8"/>
  <c r="D123" i="8"/>
  <c r="E123" i="8"/>
  <c r="F123" i="8"/>
  <c r="D124" i="8"/>
  <c r="E124" i="8"/>
  <c r="F124" i="8"/>
  <c r="D125" i="8"/>
  <c r="E125" i="8"/>
  <c r="F125" i="8"/>
  <c r="D126" i="8"/>
  <c r="E126" i="8"/>
  <c r="F126" i="8"/>
  <c r="D127" i="8"/>
  <c r="E127" i="8"/>
  <c r="F127" i="8"/>
  <c r="D128" i="8"/>
  <c r="E128" i="8"/>
  <c r="F128" i="8"/>
  <c r="D129" i="8"/>
  <c r="E129" i="8"/>
  <c r="F129" i="8"/>
  <c r="D130" i="8"/>
  <c r="E130" i="8"/>
  <c r="F130" i="8"/>
  <c r="D131" i="8"/>
  <c r="E131" i="8"/>
  <c r="F131" i="8"/>
  <c r="D132" i="8"/>
  <c r="E132" i="8"/>
  <c r="F132" i="8"/>
  <c r="D133" i="8"/>
  <c r="E133" i="8"/>
  <c r="F133" i="8"/>
  <c r="D134" i="8"/>
  <c r="E134" i="8"/>
  <c r="F134" i="8"/>
  <c r="D135" i="8"/>
  <c r="E135" i="8"/>
  <c r="F135" i="8"/>
  <c r="D136" i="8"/>
  <c r="E136" i="8"/>
  <c r="F136" i="8"/>
  <c r="D137" i="8"/>
  <c r="E137" i="8"/>
  <c r="F137" i="8"/>
  <c r="D138" i="8"/>
  <c r="E138" i="8"/>
  <c r="F138" i="8"/>
  <c r="D139" i="8"/>
  <c r="E139" i="8"/>
  <c r="F139" i="8"/>
  <c r="D140" i="8"/>
  <c r="E140" i="8"/>
  <c r="F140" i="8"/>
  <c r="D141" i="8"/>
  <c r="E141" i="8"/>
  <c r="F141" i="8"/>
  <c r="D142" i="8"/>
  <c r="E142" i="8"/>
  <c r="F142" i="8"/>
  <c r="D143" i="8"/>
  <c r="E143" i="8"/>
  <c r="F143" i="8"/>
  <c r="D144" i="8"/>
  <c r="E144" i="8"/>
  <c r="F144" i="8"/>
  <c r="D145" i="8"/>
  <c r="E145" i="8"/>
  <c r="F145" i="8"/>
  <c r="D146" i="8"/>
  <c r="E146" i="8"/>
  <c r="F146" i="8"/>
  <c r="D147" i="8"/>
  <c r="E147" i="8"/>
  <c r="F147" i="8"/>
  <c r="D148" i="8"/>
  <c r="E148" i="8"/>
  <c r="F148" i="8"/>
  <c r="D149" i="8"/>
  <c r="E149" i="8"/>
  <c r="F149" i="8"/>
  <c r="D150" i="8"/>
  <c r="E150" i="8"/>
  <c r="F150" i="8"/>
  <c r="D151" i="8"/>
  <c r="E151" i="8"/>
  <c r="F151" i="8"/>
  <c r="D152" i="8"/>
  <c r="E152" i="8"/>
  <c r="F152" i="8"/>
  <c r="D153" i="8"/>
  <c r="E153" i="8"/>
  <c r="F153" i="8"/>
  <c r="D154" i="8"/>
  <c r="E154" i="8"/>
  <c r="F154" i="8"/>
  <c r="D155" i="8"/>
  <c r="E155" i="8"/>
  <c r="F155" i="8"/>
  <c r="D156" i="8"/>
  <c r="E156" i="8"/>
  <c r="F156" i="8"/>
  <c r="F6" i="8"/>
  <c r="E6" i="8"/>
  <c r="D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6" i="8"/>
  <c r="F8" i="7"/>
  <c r="G8" i="7"/>
  <c r="F9" i="7"/>
  <c r="G9" i="7"/>
  <c r="F10" i="7"/>
  <c r="G10" i="7"/>
  <c r="F11" i="7"/>
  <c r="G11" i="7"/>
  <c r="F12" i="7"/>
  <c r="G12" i="7"/>
  <c r="F13" i="7"/>
  <c r="G13" i="7"/>
  <c r="F14" i="7"/>
  <c r="G14" i="7"/>
  <c r="F15" i="7"/>
  <c r="G15" i="7"/>
  <c r="F16" i="7"/>
  <c r="G16" i="7"/>
  <c r="F17" i="7"/>
  <c r="G17" i="7"/>
  <c r="F18" i="7"/>
  <c r="G18" i="7"/>
  <c r="F19" i="7"/>
  <c r="G19" i="7"/>
  <c r="F20" i="7"/>
  <c r="G20" i="7"/>
  <c r="F21" i="7"/>
  <c r="G21" i="7"/>
  <c r="F22" i="7"/>
  <c r="G22" i="7"/>
  <c r="F23" i="7"/>
  <c r="G23" i="7"/>
  <c r="F24" i="7"/>
  <c r="G24" i="7"/>
  <c r="F25" i="7"/>
  <c r="G25" i="7"/>
  <c r="F26" i="7"/>
  <c r="G26" i="7"/>
  <c r="F27" i="7"/>
  <c r="G27" i="7"/>
  <c r="F28" i="7"/>
  <c r="G28" i="7"/>
  <c r="F29" i="7"/>
  <c r="G29" i="7"/>
  <c r="F30" i="7"/>
  <c r="G30" i="7"/>
  <c r="F31" i="7"/>
  <c r="G31" i="7"/>
  <c r="F32" i="7"/>
  <c r="G32" i="7"/>
  <c r="F33" i="7"/>
  <c r="G33" i="7"/>
  <c r="F34" i="7"/>
  <c r="G34" i="7"/>
  <c r="F35" i="7"/>
  <c r="G35" i="7"/>
  <c r="F36" i="7"/>
  <c r="G36" i="7"/>
  <c r="F37" i="7"/>
  <c r="G37" i="7"/>
  <c r="F38" i="7"/>
  <c r="G38" i="7"/>
  <c r="F39" i="7"/>
  <c r="G39" i="7"/>
  <c r="F40" i="7"/>
  <c r="G40" i="7"/>
  <c r="F41" i="7"/>
  <c r="G41" i="7"/>
  <c r="F42" i="7"/>
  <c r="G42" i="7"/>
  <c r="F43" i="7"/>
  <c r="G43" i="7"/>
  <c r="F44" i="7"/>
  <c r="G44" i="7"/>
  <c r="F45" i="7"/>
  <c r="G45" i="7"/>
  <c r="F46" i="7"/>
  <c r="G46" i="7"/>
  <c r="F47" i="7"/>
  <c r="G47" i="7"/>
  <c r="F48" i="7"/>
  <c r="G48" i="7"/>
  <c r="F49" i="7"/>
  <c r="G49" i="7"/>
  <c r="F50" i="7"/>
  <c r="G50" i="7"/>
  <c r="F51" i="7"/>
  <c r="G51" i="7"/>
  <c r="F52" i="7"/>
  <c r="G52" i="7"/>
  <c r="F53" i="7"/>
  <c r="G53" i="7"/>
  <c r="F54" i="7"/>
  <c r="G54" i="7"/>
  <c r="F55" i="7"/>
  <c r="G55" i="7"/>
  <c r="F56" i="7"/>
  <c r="G56" i="7"/>
  <c r="F57" i="7"/>
  <c r="G57" i="7"/>
  <c r="F58" i="7"/>
  <c r="G58" i="7"/>
  <c r="F59" i="7"/>
  <c r="G59" i="7"/>
  <c r="F60" i="7"/>
  <c r="G60" i="7"/>
  <c r="F61" i="7"/>
  <c r="G61" i="7"/>
  <c r="F62" i="7"/>
  <c r="G62" i="7"/>
  <c r="F63" i="7"/>
  <c r="G63" i="7"/>
  <c r="F64" i="7"/>
  <c r="G64" i="7"/>
  <c r="F65" i="7"/>
  <c r="G65" i="7"/>
  <c r="F66" i="7"/>
  <c r="G66" i="7"/>
  <c r="F67" i="7"/>
  <c r="G67" i="7"/>
  <c r="F68" i="7"/>
  <c r="G68" i="7"/>
  <c r="F69" i="7"/>
  <c r="G69" i="7"/>
  <c r="F70" i="7"/>
  <c r="G70" i="7"/>
  <c r="F71" i="7"/>
  <c r="G71" i="7"/>
  <c r="F72" i="7"/>
  <c r="G72" i="7"/>
  <c r="F73" i="7"/>
  <c r="G73" i="7"/>
  <c r="F74" i="7"/>
  <c r="G74" i="7"/>
  <c r="F75" i="7"/>
  <c r="G75" i="7"/>
  <c r="F76" i="7"/>
  <c r="G76" i="7"/>
  <c r="F77" i="7"/>
  <c r="G77" i="7"/>
  <c r="F78" i="7"/>
  <c r="G78" i="7"/>
  <c r="F79" i="7"/>
  <c r="G79" i="7"/>
  <c r="F80" i="7"/>
  <c r="G80" i="7"/>
  <c r="F81" i="7"/>
  <c r="G81" i="7"/>
  <c r="F82" i="7"/>
  <c r="G82" i="7"/>
  <c r="F83" i="7"/>
  <c r="G83" i="7"/>
  <c r="F84" i="7"/>
  <c r="G84" i="7"/>
  <c r="F85" i="7"/>
  <c r="G85" i="7"/>
  <c r="F86" i="7"/>
  <c r="G86" i="7"/>
  <c r="F87" i="7"/>
  <c r="G87" i="7"/>
  <c r="F88" i="7"/>
  <c r="G88" i="7"/>
  <c r="F89" i="7"/>
  <c r="G89" i="7"/>
  <c r="F90" i="7"/>
  <c r="G90" i="7"/>
  <c r="F91" i="7"/>
  <c r="G91" i="7"/>
  <c r="F92" i="7"/>
  <c r="G92" i="7"/>
  <c r="F93" i="7"/>
  <c r="G93" i="7"/>
  <c r="F94" i="7"/>
  <c r="G94" i="7"/>
  <c r="F95" i="7"/>
  <c r="G95" i="7"/>
  <c r="F96" i="7"/>
  <c r="G96" i="7"/>
  <c r="F97" i="7"/>
  <c r="G97" i="7"/>
  <c r="F98" i="7"/>
  <c r="G98" i="7"/>
  <c r="F99" i="7"/>
  <c r="G99" i="7"/>
  <c r="F100" i="7"/>
  <c r="G100" i="7"/>
  <c r="F101" i="7"/>
  <c r="G101" i="7"/>
  <c r="F102" i="7"/>
  <c r="G102" i="7"/>
  <c r="F103" i="7"/>
  <c r="G103" i="7"/>
  <c r="F104" i="7"/>
  <c r="G104" i="7"/>
  <c r="F105" i="7"/>
  <c r="G105" i="7"/>
  <c r="F106" i="7"/>
  <c r="G106" i="7"/>
  <c r="F107" i="7"/>
  <c r="G107" i="7"/>
  <c r="F108" i="7"/>
  <c r="G108" i="7"/>
  <c r="F109" i="7"/>
  <c r="G109" i="7"/>
  <c r="F110" i="7"/>
  <c r="G110" i="7"/>
  <c r="F111" i="7"/>
  <c r="G111" i="7"/>
  <c r="F112" i="7"/>
  <c r="G112" i="7"/>
  <c r="F113" i="7"/>
  <c r="G113" i="7"/>
  <c r="F114" i="7"/>
  <c r="G114" i="7"/>
  <c r="F115" i="7"/>
  <c r="G115" i="7"/>
  <c r="F116" i="7"/>
  <c r="G116" i="7"/>
  <c r="F117" i="7"/>
  <c r="G117" i="7"/>
  <c r="F118" i="7"/>
  <c r="G118" i="7"/>
  <c r="F119" i="7"/>
  <c r="G119" i="7"/>
  <c r="F120" i="7"/>
  <c r="G120" i="7"/>
  <c r="F121" i="7"/>
  <c r="G121" i="7"/>
  <c r="F122" i="7"/>
  <c r="G122" i="7"/>
  <c r="F123" i="7"/>
  <c r="G123" i="7"/>
  <c r="F124" i="7"/>
  <c r="G124" i="7"/>
  <c r="F125" i="7"/>
  <c r="G125" i="7"/>
  <c r="F126" i="7"/>
  <c r="G126" i="7"/>
  <c r="F127" i="7"/>
  <c r="G127" i="7"/>
  <c r="F128" i="7"/>
  <c r="G128" i="7"/>
  <c r="F129" i="7"/>
  <c r="G129" i="7"/>
  <c r="F130" i="7"/>
  <c r="G130" i="7"/>
  <c r="F131" i="7"/>
  <c r="G131" i="7"/>
  <c r="F132" i="7"/>
  <c r="G132" i="7"/>
  <c r="F133" i="7"/>
  <c r="G133" i="7"/>
  <c r="F134" i="7"/>
  <c r="G134" i="7"/>
  <c r="F135" i="7"/>
  <c r="G135" i="7"/>
  <c r="F136" i="7"/>
  <c r="G136" i="7"/>
  <c r="F137" i="7"/>
  <c r="G137" i="7"/>
  <c r="F138" i="7"/>
  <c r="G138" i="7"/>
  <c r="F139" i="7"/>
  <c r="G139" i="7"/>
  <c r="F140" i="7"/>
  <c r="G140" i="7"/>
  <c r="F141" i="7"/>
  <c r="G141" i="7"/>
  <c r="F142" i="7"/>
  <c r="G142" i="7"/>
  <c r="F143" i="7"/>
  <c r="G143" i="7"/>
  <c r="F144" i="7"/>
  <c r="G144" i="7"/>
  <c r="F145" i="7"/>
  <c r="G145" i="7"/>
  <c r="F146" i="7"/>
  <c r="G146" i="7"/>
  <c r="F147" i="7"/>
  <c r="G147" i="7"/>
  <c r="F148" i="7"/>
  <c r="G148" i="7"/>
  <c r="F149" i="7"/>
  <c r="G149" i="7"/>
  <c r="F150" i="7"/>
  <c r="G150" i="7"/>
  <c r="F151" i="7"/>
  <c r="G151" i="7"/>
  <c r="F152" i="7"/>
  <c r="G152" i="7"/>
  <c r="F153" i="7"/>
  <c r="G153" i="7"/>
  <c r="F154" i="7"/>
  <c r="G154" i="7"/>
  <c r="F155" i="7"/>
  <c r="G155" i="7"/>
  <c r="F156" i="7"/>
  <c r="G156" i="7"/>
  <c r="F157" i="7"/>
  <c r="G157" i="7"/>
  <c r="G7" i="7"/>
  <c r="F7" i="7"/>
  <c r="F8" i="6"/>
  <c r="G8" i="6"/>
  <c r="F9" i="6"/>
  <c r="G9" i="6"/>
  <c r="F10" i="6"/>
  <c r="G10" i="6"/>
  <c r="F11" i="6"/>
  <c r="G11" i="6"/>
  <c r="F12" i="6"/>
  <c r="G12" i="6"/>
  <c r="F13" i="6"/>
  <c r="G13" i="6"/>
  <c r="F14" i="6"/>
  <c r="G14" i="6"/>
  <c r="F15" i="6"/>
  <c r="G15" i="6"/>
  <c r="F16" i="6"/>
  <c r="G16" i="6"/>
  <c r="F17" i="6"/>
  <c r="G17" i="6"/>
  <c r="F18" i="6"/>
  <c r="G18" i="6"/>
  <c r="F19" i="6"/>
  <c r="G19" i="6"/>
  <c r="F20" i="6"/>
  <c r="G20" i="6"/>
  <c r="F21" i="6"/>
  <c r="G21" i="6"/>
  <c r="F22" i="6"/>
  <c r="G22" i="6"/>
  <c r="F23" i="6"/>
  <c r="G23" i="6"/>
  <c r="F24" i="6"/>
  <c r="G24" i="6"/>
  <c r="F25" i="6"/>
  <c r="G25" i="6"/>
  <c r="F26" i="6"/>
  <c r="G26" i="6"/>
  <c r="F27" i="6"/>
  <c r="G27" i="6"/>
  <c r="F28" i="6"/>
  <c r="G28" i="6"/>
  <c r="F29" i="6"/>
  <c r="G29" i="6"/>
  <c r="F30" i="6"/>
  <c r="G30" i="6"/>
  <c r="F31" i="6"/>
  <c r="G31" i="6"/>
  <c r="F32" i="6"/>
  <c r="G32" i="6"/>
  <c r="F33" i="6"/>
  <c r="G33" i="6"/>
  <c r="F34" i="6"/>
  <c r="G34" i="6"/>
  <c r="F35" i="6"/>
  <c r="G35" i="6"/>
  <c r="F36" i="6"/>
  <c r="G36" i="6"/>
  <c r="F37" i="6"/>
  <c r="G37" i="6"/>
  <c r="F38" i="6"/>
  <c r="G38" i="6"/>
  <c r="F39" i="6"/>
  <c r="G39" i="6"/>
  <c r="F40" i="6"/>
  <c r="G40" i="6"/>
  <c r="F41" i="6"/>
  <c r="G41" i="6"/>
  <c r="F42" i="6"/>
  <c r="G42" i="6"/>
  <c r="F43" i="6"/>
  <c r="G43" i="6"/>
  <c r="F44" i="6"/>
  <c r="G44" i="6"/>
  <c r="F45" i="6"/>
  <c r="G45" i="6"/>
  <c r="F46" i="6"/>
  <c r="G46" i="6"/>
  <c r="F47" i="6"/>
  <c r="G47" i="6"/>
  <c r="F48" i="6"/>
  <c r="G48" i="6"/>
  <c r="F49" i="6"/>
  <c r="G49" i="6"/>
  <c r="F50" i="6"/>
  <c r="G50" i="6"/>
  <c r="F51" i="6"/>
  <c r="G51" i="6"/>
  <c r="F52" i="6"/>
  <c r="G52" i="6"/>
  <c r="F53" i="6"/>
  <c r="G53" i="6"/>
  <c r="F54" i="6"/>
  <c r="G54" i="6"/>
  <c r="F55" i="6"/>
  <c r="G55" i="6"/>
  <c r="F56" i="6"/>
  <c r="G56" i="6"/>
  <c r="F57" i="6"/>
  <c r="G57" i="6"/>
  <c r="F58" i="6"/>
  <c r="G58" i="6"/>
  <c r="F59" i="6"/>
  <c r="G59" i="6"/>
  <c r="F60" i="6"/>
  <c r="G60" i="6"/>
  <c r="F61" i="6"/>
  <c r="G61" i="6"/>
  <c r="F62" i="6"/>
  <c r="G62" i="6"/>
  <c r="F63" i="6"/>
  <c r="G63" i="6"/>
  <c r="F64" i="6"/>
  <c r="G64" i="6"/>
  <c r="F65" i="6"/>
  <c r="G65" i="6"/>
  <c r="F66" i="6"/>
  <c r="G66" i="6"/>
  <c r="F67" i="6"/>
  <c r="G67" i="6"/>
  <c r="F68" i="6"/>
  <c r="G68" i="6"/>
  <c r="F69" i="6"/>
  <c r="G69" i="6"/>
  <c r="F70" i="6"/>
  <c r="G70" i="6"/>
  <c r="F71" i="6"/>
  <c r="G71" i="6"/>
  <c r="F72" i="6"/>
  <c r="G72" i="6"/>
  <c r="F73" i="6"/>
  <c r="G73" i="6"/>
  <c r="F74" i="6"/>
  <c r="G74" i="6"/>
  <c r="F75" i="6"/>
  <c r="G75" i="6"/>
  <c r="F76" i="6"/>
  <c r="G76" i="6"/>
  <c r="F77" i="6"/>
  <c r="G77" i="6"/>
  <c r="F78" i="6"/>
  <c r="G78" i="6"/>
  <c r="F79" i="6"/>
  <c r="G79" i="6"/>
  <c r="F80" i="6"/>
  <c r="G80" i="6"/>
  <c r="F81" i="6"/>
  <c r="G81" i="6"/>
  <c r="F82" i="6"/>
  <c r="G82" i="6"/>
  <c r="F83" i="6"/>
  <c r="G83" i="6"/>
  <c r="F84" i="6"/>
  <c r="G84" i="6"/>
  <c r="F85" i="6"/>
  <c r="G85" i="6"/>
  <c r="F86" i="6"/>
  <c r="G86" i="6"/>
  <c r="F87" i="6"/>
  <c r="G87" i="6"/>
  <c r="F88" i="6"/>
  <c r="G88" i="6"/>
  <c r="F89" i="6"/>
  <c r="G89" i="6"/>
  <c r="F90" i="6"/>
  <c r="G90" i="6"/>
  <c r="F91" i="6"/>
  <c r="G91" i="6"/>
  <c r="F92" i="6"/>
  <c r="G92" i="6"/>
  <c r="F93" i="6"/>
  <c r="G93" i="6"/>
  <c r="F94" i="6"/>
  <c r="G94" i="6"/>
  <c r="F95" i="6"/>
  <c r="G95" i="6"/>
  <c r="F96" i="6"/>
  <c r="G96" i="6"/>
  <c r="F97" i="6"/>
  <c r="G97" i="6"/>
  <c r="F98" i="6"/>
  <c r="G98" i="6"/>
  <c r="F99" i="6"/>
  <c r="G99" i="6"/>
  <c r="F100" i="6"/>
  <c r="G100" i="6"/>
  <c r="F101" i="6"/>
  <c r="G101" i="6"/>
  <c r="F102" i="6"/>
  <c r="G102" i="6"/>
  <c r="F103" i="6"/>
  <c r="G103" i="6"/>
  <c r="F104" i="6"/>
  <c r="G104" i="6"/>
  <c r="F105" i="6"/>
  <c r="G105" i="6"/>
  <c r="F106" i="6"/>
  <c r="G106" i="6"/>
  <c r="F107" i="6"/>
  <c r="G107" i="6"/>
  <c r="F108" i="6"/>
  <c r="G108" i="6"/>
  <c r="F109" i="6"/>
  <c r="G109" i="6"/>
  <c r="F110" i="6"/>
  <c r="G110" i="6"/>
  <c r="F111" i="6"/>
  <c r="G111" i="6"/>
  <c r="F112" i="6"/>
  <c r="G112" i="6"/>
  <c r="F113" i="6"/>
  <c r="G113" i="6"/>
  <c r="F114" i="6"/>
  <c r="G114" i="6"/>
  <c r="F115" i="6"/>
  <c r="G115" i="6"/>
  <c r="F116" i="6"/>
  <c r="G116" i="6"/>
  <c r="F117" i="6"/>
  <c r="G117" i="6"/>
  <c r="F118" i="6"/>
  <c r="G118" i="6"/>
  <c r="F119" i="6"/>
  <c r="G119" i="6"/>
  <c r="F120" i="6"/>
  <c r="G120" i="6"/>
  <c r="F121" i="6"/>
  <c r="G121" i="6"/>
  <c r="F122" i="6"/>
  <c r="G122" i="6"/>
  <c r="F123" i="6"/>
  <c r="G123" i="6"/>
  <c r="F124" i="6"/>
  <c r="G124" i="6"/>
  <c r="F125" i="6"/>
  <c r="G125" i="6"/>
  <c r="F126" i="6"/>
  <c r="G126" i="6"/>
  <c r="F127" i="6"/>
  <c r="G127" i="6"/>
  <c r="F128" i="6"/>
  <c r="G128" i="6"/>
  <c r="F129" i="6"/>
  <c r="G129" i="6"/>
  <c r="F130" i="6"/>
  <c r="G130" i="6"/>
  <c r="F131" i="6"/>
  <c r="G131" i="6"/>
  <c r="F132" i="6"/>
  <c r="G132" i="6"/>
  <c r="F133" i="6"/>
  <c r="G133" i="6"/>
  <c r="F134" i="6"/>
  <c r="G134" i="6"/>
  <c r="F135" i="6"/>
  <c r="G135" i="6"/>
  <c r="F136" i="6"/>
  <c r="G136" i="6"/>
  <c r="F137" i="6"/>
  <c r="G137" i="6"/>
  <c r="F138" i="6"/>
  <c r="G138" i="6"/>
  <c r="F139" i="6"/>
  <c r="G139" i="6"/>
  <c r="F140" i="6"/>
  <c r="G140" i="6"/>
  <c r="F141" i="6"/>
  <c r="G141" i="6"/>
  <c r="F142" i="6"/>
  <c r="G142" i="6"/>
  <c r="F143" i="6"/>
  <c r="G143" i="6"/>
  <c r="F144" i="6"/>
  <c r="G144" i="6"/>
  <c r="F145" i="6"/>
  <c r="G145" i="6"/>
  <c r="F146" i="6"/>
  <c r="G146" i="6"/>
  <c r="F147" i="6"/>
  <c r="G147" i="6"/>
  <c r="F148" i="6"/>
  <c r="G148" i="6"/>
  <c r="F149" i="6"/>
  <c r="G149" i="6"/>
  <c r="F150" i="6"/>
  <c r="G150" i="6"/>
  <c r="F151" i="6"/>
  <c r="G151" i="6"/>
  <c r="F152" i="6"/>
  <c r="G152" i="6"/>
  <c r="F153" i="6"/>
  <c r="G153" i="6"/>
  <c r="F154" i="6"/>
  <c r="G154" i="6"/>
  <c r="F155" i="6"/>
  <c r="G155" i="6"/>
  <c r="F156" i="6"/>
  <c r="G156" i="6"/>
  <c r="F157" i="6"/>
  <c r="G157" i="6"/>
  <c r="G7" i="6"/>
  <c r="F7" i="6"/>
  <c r="F8" i="5"/>
  <c r="G8" i="5"/>
  <c r="F9" i="5"/>
  <c r="G9" i="5"/>
  <c r="F10" i="5"/>
  <c r="G10" i="5"/>
  <c r="F11" i="5"/>
  <c r="G11" i="5"/>
  <c r="F12" i="5"/>
  <c r="G12" i="5"/>
  <c r="F13" i="5"/>
  <c r="G13" i="5"/>
  <c r="F14" i="5"/>
  <c r="G14" i="5"/>
  <c r="F15" i="5"/>
  <c r="G15" i="5"/>
  <c r="F16" i="5"/>
  <c r="G16" i="5"/>
  <c r="F17" i="5"/>
  <c r="G1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F31" i="5"/>
  <c r="G31" i="5"/>
  <c r="F32" i="5"/>
  <c r="G32" i="5"/>
  <c r="F33" i="5"/>
  <c r="G33" i="5"/>
  <c r="F34" i="5"/>
  <c r="G34" i="5"/>
  <c r="F35" i="5"/>
  <c r="G35" i="5"/>
  <c r="F36" i="5"/>
  <c r="G36" i="5"/>
  <c r="F37" i="5"/>
  <c r="G37" i="5"/>
  <c r="F38" i="5"/>
  <c r="G38" i="5"/>
  <c r="F39" i="5"/>
  <c r="G39" i="5"/>
  <c r="F40" i="5"/>
  <c r="G40" i="5"/>
  <c r="F41" i="5"/>
  <c r="G41" i="5"/>
  <c r="F42" i="5"/>
  <c r="G42" i="5"/>
  <c r="F43" i="5"/>
  <c r="G43" i="5"/>
  <c r="F44" i="5"/>
  <c r="G44" i="5"/>
  <c r="F45" i="5"/>
  <c r="G45" i="5"/>
  <c r="F46" i="5"/>
  <c r="G46" i="5"/>
  <c r="F47" i="5"/>
  <c r="G47" i="5"/>
  <c r="F48" i="5"/>
  <c r="G48" i="5"/>
  <c r="F49" i="5"/>
  <c r="G49" i="5"/>
  <c r="F50" i="5"/>
  <c r="G50" i="5"/>
  <c r="F51" i="5"/>
  <c r="G51" i="5"/>
  <c r="F52" i="5"/>
  <c r="G52" i="5"/>
  <c r="F53" i="5"/>
  <c r="G53" i="5"/>
  <c r="F54" i="5"/>
  <c r="G54" i="5"/>
  <c r="F55" i="5"/>
  <c r="G55" i="5"/>
  <c r="F56" i="5"/>
  <c r="G56" i="5"/>
  <c r="F57" i="5"/>
  <c r="G57" i="5"/>
  <c r="F58" i="5"/>
  <c r="G58" i="5"/>
  <c r="F59" i="5"/>
  <c r="G59" i="5"/>
  <c r="F60" i="5"/>
  <c r="G60" i="5"/>
  <c r="F61" i="5"/>
  <c r="G61" i="5"/>
  <c r="F62" i="5"/>
  <c r="G62" i="5"/>
  <c r="F63" i="5"/>
  <c r="G63" i="5"/>
  <c r="F64" i="5"/>
  <c r="G64" i="5"/>
  <c r="F65" i="5"/>
  <c r="G65" i="5"/>
  <c r="F66" i="5"/>
  <c r="G66" i="5"/>
  <c r="F67" i="5"/>
  <c r="G67" i="5"/>
  <c r="F68" i="5"/>
  <c r="G68" i="5"/>
  <c r="F69" i="5"/>
  <c r="G69" i="5"/>
  <c r="F70" i="5"/>
  <c r="G70" i="5"/>
  <c r="F71" i="5"/>
  <c r="G71" i="5"/>
  <c r="F72" i="5"/>
  <c r="G72" i="5"/>
  <c r="F73" i="5"/>
  <c r="G73" i="5"/>
  <c r="F74" i="5"/>
  <c r="G74" i="5"/>
  <c r="F75" i="5"/>
  <c r="G75" i="5"/>
  <c r="F76" i="5"/>
  <c r="G76" i="5"/>
  <c r="F77" i="5"/>
  <c r="G77" i="5"/>
  <c r="F78" i="5"/>
  <c r="G78" i="5"/>
  <c r="F79" i="5"/>
  <c r="G79" i="5"/>
  <c r="F80" i="5"/>
  <c r="G80" i="5"/>
  <c r="F81" i="5"/>
  <c r="G81" i="5"/>
  <c r="F82" i="5"/>
  <c r="G82" i="5"/>
  <c r="F83" i="5"/>
  <c r="G83" i="5"/>
  <c r="F84" i="5"/>
  <c r="G84" i="5"/>
  <c r="F85" i="5"/>
  <c r="G85" i="5"/>
  <c r="F86" i="5"/>
  <c r="G86" i="5"/>
  <c r="F87" i="5"/>
  <c r="G87" i="5"/>
  <c r="F88" i="5"/>
  <c r="G88" i="5"/>
  <c r="F89" i="5"/>
  <c r="G89" i="5"/>
  <c r="F90" i="5"/>
  <c r="G90" i="5"/>
  <c r="F91" i="5"/>
  <c r="G91" i="5"/>
  <c r="F92" i="5"/>
  <c r="G92" i="5"/>
  <c r="F93" i="5"/>
  <c r="G93" i="5"/>
  <c r="F94" i="5"/>
  <c r="G94" i="5"/>
  <c r="F95" i="5"/>
  <c r="G95" i="5"/>
  <c r="F96" i="5"/>
  <c r="G96" i="5"/>
  <c r="F97" i="5"/>
  <c r="G97" i="5"/>
  <c r="F98" i="5"/>
  <c r="G98" i="5"/>
  <c r="F99" i="5"/>
  <c r="G99" i="5"/>
  <c r="F100" i="5"/>
  <c r="G100" i="5"/>
  <c r="F101" i="5"/>
  <c r="G101" i="5"/>
  <c r="F102" i="5"/>
  <c r="G102" i="5"/>
  <c r="F103" i="5"/>
  <c r="G103" i="5"/>
  <c r="F104" i="5"/>
  <c r="G104" i="5"/>
  <c r="F105" i="5"/>
  <c r="G105" i="5"/>
  <c r="F106" i="5"/>
  <c r="G106" i="5"/>
  <c r="F107" i="5"/>
  <c r="G107" i="5"/>
  <c r="F108" i="5"/>
  <c r="G108" i="5"/>
  <c r="F109" i="5"/>
  <c r="G109" i="5"/>
  <c r="F110" i="5"/>
  <c r="G110" i="5"/>
  <c r="F111" i="5"/>
  <c r="G111" i="5"/>
  <c r="F112" i="5"/>
  <c r="G112" i="5"/>
  <c r="F113" i="5"/>
  <c r="G113" i="5"/>
  <c r="F114" i="5"/>
  <c r="G114" i="5"/>
  <c r="F115" i="5"/>
  <c r="G115" i="5"/>
  <c r="F116" i="5"/>
  <c r="G116" i="5"/>
  <c r="F117" i="5"/>
  <c r="G117" i="5"/>
  <c r="F118" i="5"/>
  <c r="G118" i="5"/>
  <c r="F119" i="5"/>
  <c r="G119" i="5"/>
  <c r="F120" i="5"/>
  <c r="G120" i="5"/>
  <c r="F121" i="5"/>
  <c r="G121" i="5"/>
  <c r="F122" i="5"/>
  <c r="G122" i="5"/>
  <c r="F123" i="5"/>
  <c r="G123" i="5"/>
  <c r="F124" i="5"/>
  <c r="G124" i="5"/>
  <c r="F125" i="5"/>
  <c r="G125" i="5"/>
  <c r="F126" i="5"/>
  <c r="G126" i="5"/>
  <c r="F127" i="5"/>
  <c r="G127" i="5"/>
  <c r="F128" i="5"/>
  <c r="G128" i="5"/>
  <c r="F129" i="5"/>
  <c r="G129" i="5"/>
  <c r="F130" i="5"/>
  <c r="G130" i="5"/>
  <c r="F131" i="5"/>
  <c r="G131" i="5"/>
  <c r="F132" i="5"/>
  <c r="G132" i="5"/>
  <c r="F133" i="5"/>
  <c r="G133" i="5"/>
  <c r="F134" i="5"/>
  <c r="G134" i="5"/>
  <c r="F135" i="5"/>
  <c r="G135" i="5"/>
  <c r="F136" i="5"/>
  <c r="G136" i="5"/>
  <c r="F137" i="5"/>
  <c r="G137" i="5"/>
  <c r="F138" i="5"/>
  <c r="G138" i="5"/>
  <c r="F139" i="5"/>
  <c r="G139" i="5"/>
  <c r="F140" i="5"/>
  <c r="G140" i="5"/>
  <c r="F141" i="5"/>
  <c r="G141" i="5"/>
  <c r="F142" i="5"/>
  <c r="G142" i="5"/>
  <c r="F143" i="5"/>
  <c r="G143" i="5"/>
  <c r="F144" i="5"/>
  <c r="G144" i="5"/>
  <c r="F145" i="5"/>
  <c r="G145" i="5"/>
  <c r="F146" i="5"/>
  <c r="G146" i="5"/>
  <c r="F147" i="5"/>
  <c r="G147" i="5"/>
  <c r="F148" i="5"/>
  <c r="G148" i="5"/>
  <c r="F149" i="5"/>
  <c r="G149" i="5"/>
  <c r="F150" i="5"/>
  <c r="G150" i="5"/>
  <c r="F151" i="5"/>
  <c r="G151" i="5"/>
  <c r="F152" i="5"/>
  <c r="G152" i="5"/>
  <c r="F153" i="5"/>
  <c r="G153" i="5"/>
  <c r="F154" i="5"/>
  <c r="G154" i="5"/>
  <c r="F155" i="5"/>
  <c r="G155" i="5"/>
  <c r="F156" i="5"/>
  <c r="G156" i="5"/>
  <c r="F157" i="5"/>
  <c r="G157" i="5"/>
  <c r="G7" i="5"/>
  <c r="F7" i="5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F31" i="4"/>
  <c r="G31" i="4"/>
  <c r="F32" i="4"/>
  <c r="G32" i="4"/>
  <c r="F33" i="4"/>
  <c r="G33" i="4"/>
  <c r="F34" i="4"/>
  <c r="G34" i="4"/>
  <c r="F35" i="4"/>
  <c r="G35" i="4"/>
  <c r="F36" i="4"/>
  <c r="G36" i="4"/>
  <c r="F37" i="4"/>
  <c r="G37" i="4"/>
  <c r="F38" i="4"/>
  <c r="G38" i="4"/>
  <c r="F39" i="4"/>
  <c r="G39" i="4"/>
  <c r="F40" i="4"/>
  <c r="G40" i="4"/>
  <c r="F41" i="4"/>
  <c r="G41" i="4"/>
  <c r="F42" i="4"/>
  <c r="G42" i="4"/>
  <c r="F43" i="4"/>
  <c r="G43" i="4"/>
  <c r="F44" i="4"/>
  <c r="G44" i="4"/>
  <c r="F45" i="4"/>
  <c r="G45" i="4"/>
  <c r="F46" i="4"/>
  <c r="G46" i="4"/>
  <c r="F47" i="4"/>
  <c r="G47" i="4"/>
  <c r="F48" i="4"/>
  <c r="G48" i="4"/>
  <c r="F49" i="4"/>
  <c r="G49" i="4"/>
  <c r="F50" i="4"/>
  <c r="G50" i="4"/>
  <c r="F51" i="4"/>
  <c r="G51" i="4"/>
  <c r="F52" i="4"/>
  <c r="G52" i="4"/>
  <c r="F53" i="4"/>
  <c r="G53" i="4"/>
  <c r="F54" i="4"/>
  <c r="G54" i="4"/>
  <c r="F55" i="4"/>
  <c r="G55" i="4"/>
  <c r="F56" i="4"/>
  <c r="G56" i="4"/>
  <c r="F57" i="4"/>
  <c r="G57" i="4"/>
  <c r="F58" i="4"/>
  <c r="G58" i="4"/>
  <c r="F59" i="4"/>
  <c r="G59" i="4"/>
  <c r="F60" i="4"/>
  <c r="G60" i="4"/>
  <c r="F61" i="4"/>
  <c r="G61" i="4"/>
  <c r="F62" i="4"/>
  <c r="G62" i="4"/>
  <c r="F63" i="4"/>
  <c r="G63" i="4"/>
  <c r="F64" i="4"/>
  <c r="G64" i="4"/>
  <c r="F65" i="4"/>
  <c r="G65" i="4"/>
  <c r="F66" i="4"/>
  <c r="G66" i="4"/>
  <c r="F67" i="4"/>
  <c r="G67" i="4"/>
  <c r="F68" i="4"/>
  <c r="G68" i="4"/>
  <c r="F69" i="4"/>
  <c r="G69" i="4"/>
  <c r="F70" i="4"/>
  <c r="G70" i="4"/>
  <c r="F71" i="4"/>
  <c r="G71" i="4"/>
  <c r="F72" i="4"/>
  <c r="G72" i="4"/>
  <c r="F73" i="4"/>
  <c r="G73" i="4"/>
  <c r="F74" i="4"/>
  <c r="G74" i="4"/>
  <c r="F75" i="4"/>
  <c r="G75" i="4"/>
  <c r="F76" i="4"/>
  <c r="G76" i="4"/>
  <c r="F77" i="4"/>
  <c r="G77" i="4"/>
  <c r="F78" i="4"/>
  <c r="G78" i="4"/>
  <c r="F79" i="4"/>
  <c r="G79" i="4"/>
  <c r="F80" i="4"/>
  <c r="G80" i="4"/>
  <c r="F81" i="4"/>
  <c r="G81" i="4"/>
  <c r="F82" i="4"/>
  <c r="G82" i="4"/>
  <c r="F83" i="4"/>
  <c r="G83" i="4"/>
  <c r="F84" i="4"/>
  <c r="G84" i="4"/>
  <c r="F85" i="4"/>
  <c r="G85" i="4"/>
  <c r="F86" i="4"/>
  <c r="G86" i="4"/>
  <c r="F87" i="4"/>
  <c r="G87" i="4"/>
  <c r="F88" i="4"/>
  <c r="G88" i="4"/>
  <c r="F89" i="4"/>
  <c r="G89" i="4"/>
  <c r="F90" i="4"/>
  <c r="G90" i="4"/>
  <c r="F91" i="4"/>
  <c r="G91" i="4"/>
  <c r="F92" i="4"/>
  <c r="G92" i="4"/>
  <c r="F93" i="4"/>
  <c r="G93" i="4"/>
  <c r="F94" i="4"/>
  <c r="G94" i="4"/>
  <c r="F95" i="4"/>
  <c r="G95" i="4"/>
  <c r="F96" i="4"/>
  <c r="G96" i="4"/>
  <c r="F97" i="4"/>
  <c r="G97" i="4"/>
  <c r="F98" i="4"/>
  <c r="G98" i="4"/>
  <c r="F99" i="4"/>
  <c r="G99" i="4"/>
  <c r="F100" i="4"/>
  <c r="G100" i="4"/>
  <c r="F101" i="4"/>
  <c r="G101" i="4"/>
  <c r="F102" i="4"/>
  <c r="G102" i="4"/>
  <c r="F103" i="4"/>
  <c r="G103" i="4"/>
  <c r="F104" i="4"/>
  <c r="G104" i="4"/>
  <c r="F105" i="4"/>
  <c r="G105" i="4"/>
  <c r="F106" i="4"/>
  <c r="G106" i="4"/>
  <c r="F107" i="4"/>
  <c r="G107" i="4"/>
  <c r="F108" i="4"/>
  <c r="G108" i="4"/>
  <c r="F109" i="4"/>
  <c r="G109" i="4"/>
  <c r="F110" i="4"/>
  <c r="G110" i="4"/>
  <c r="F111" i="4"/>
  <c r="G111" i="4"/>
  <c r="F112" i="4"/>
  <c r="G112" i="4"/>
  <c r="F113" i="4"/>
  <c r="G113" i="4"/>
  <c r="F114" i="4"/>
  <c r="G114" i="4"/>
  <c r="F115" i="4"/>
  <c r="G115" i="4"/>
  <c r="F116" i="4"/>
  <c r="G116" i="4"/>
  <c r="F117" i="4"/>
  <c r="G117" i="4"/>
  <c r="F118" i="4"/>
  <c r="G118" i="4"/>
  <c r="F119" i="4"/>
  <c r="G119" i="4"/>
  <c r="F120" i="4"/>
  <c r="G120" i="4"/>
  <c r="F121" i="4"/>
  <c r="G121" i="4"/>
  <c r="F122" i="4"/>
  <c r="G122" i="4"/>
  <c r="F123" i="4"/>
  <c r="G123" i="4"/>
  <c r="F124" i="4"/>
  <c r="G124" i="4"/>
  <c r="F125" i="4"/>
  <c r="G125" i="4"/>
  <c r="F126" i="4"/>
  <c r="G126" i="4"/>
  <c r="F127" i="4"/>
  <c r="G127" i="4"/>
  <c r="F128" i="4"/>
  <c r="G128" i="4"/>
  <c r="F129" i="4"/>
  <c r="G129" i="4"/>
  <c r="F130" i="4"/>
  <c r="G130" i="4"/>
  <c r="F131" i="4"/>
  <c r="G131" i="4"/>
  <c r="F132" i="4"/>
  <c r="G132" i="4"/>
  <c r="F133" i="4"/>
  <c r="G133" i="4"/>
  <c r="F134" i="4"/>
  <c r="G134" i="4"/>
  <c r="F135" i="4"/>
  <c r="G135" i="4"/>
  <c r="F136" i="4"/>
  <c r="G136" i="4"/>
  <c r="F137" i="4"/>
  <c r="G137" i="4"/>
  <c r="F138" i="4"/>
  <c r="G138" i="4"/>
  <c r="F139" i="4"/>
  <c r="G139" i="4"/>
  <c r="F140" i="4"/>
  <c r="G140" i="4"/>
  <c r="F141" i="4"/>
  <c r="G141" i="4"/>
  <c r="F142" i="4"/>
  <c r="G142" i="4"/>
  <c r="F143" i="4"/>
  <c r="G143" i="4"/>
  <c r="F144" i="4"/>
  <c r="G144" i="4"/>
  <c r="F145" i="4"/>
  <c r="G145" i="4"/>
  <c r="F146" i="4"/>
  <c r="G146" i="4"/>
  <c r="F147" i="4"/>
  <c r="G147" i="4"/>
  <c r="F148" i="4"/>
  <c r="G148" i="4"/>
  <c r="F149" i="4"/>
  <c r="G149" i="4"/>
  <c r="F150" i="4"/>
  <c r="G150" i="4"/>
  <c r="F151" i="4"/>
  <c r="G151" i="4"/>
  <c r="F152" i="4"/>
  <c r="G152" i="4"/>
  <c r="F153" i="4"/>
  <c r="G153" i="4"/>
  <c r="F154" i="4"/>
  <c r="G154" i="4"/>
  <c r="F155" i="4"/>
  <c r="G155" i="4"/>
  <c r="F156" i="4"/>
  <c r="G156" i="4"/>
  <c r="F157" i="4"/>
  <c r="G157" i="4"/>
  <c r="G7" i="4"/>
  <c r="F7" i="4"/>
  <c r="F8" i="3"/>
  <c r="G8" i="3"/>
  <c r="F9" i="3"/>
  <c r="G9" i="3"/>
  <c r="F10" i="3"/>
  <c r="G10" i="3"/>
  <c r="F11" i="3"/>
  <c r="G11" i="3"/>
  <c r="F12" i="3"/>
  <c r="G12" i="3"/>
  <c r="F13" i="3"/>
  <c r="G13" i="3"/>
  <c r="F14" i="3"/>
  <c r="G14" i="3"/>
  <c r="F15" i="3"/>
  <c r="G15" i="3"/>
  <c r="F16" i="3"/>
  <c r="G16" i="3"/>
  <c r="F17" i="3"/>
  <c r="G17" i="3"/>
  <c r="F18" i="3"/>
  <c r="G18" i="3"/>
  <c r="F19" i="3"/>
  <c r="G19" i="3"/>
  <c r="F20" i="3"/>
  <c r="G20" i="3"/>
  <c r="F21" i="3"/>
  <c r="G21" i="3"/>
  <c r="F22" i="3"/>
  <c r="G22" i="3"/>
  <c r="F23" i="3"/>
  <c r="G23" i="3"/>
  <c r="F24" i="3"/>
  <c r="G24" i="3"/>
  <c r="F25" i="3"/>
  <c r="G25" i="3"/>
  <c r="F26" i="3"/>
  <c r="G26" i="3"/>
  <c r="F27" i="3"/>
  <c r="G27" i="3"/>
  <c r="F28" i="3"/>
  <c r="G28" i="3"/>
  <c r="F29" i="3"/>
  <c r="G29" i="3"/>
  <c r="F30" i="3"/>
  <c r="G30" i="3"/>
  <c r="F31" i="3"/>
  <c r="G31" i="3"/>
  <c r="F32" i="3"/>
  <c r="G32" i="3"/>
  <c r="F33" i="3"/>
  <c r="G33" i="3"/>
  <c r="F34" i="3"/>
  <c r="G34" i="3"/>
  <c r="F35" i="3"/>
  <c r="G35" i="3"/>
  <c r="F36" i="3"/>
  <c r="G36" i="3"/>
  <c r="F37" i="3"/>
  <c r="G37" i="3"/>
  <c r="F38" i="3"/>
  <c r="G38" i="3"/>
  <c r="F39" i="3"/>
  <c r="G39" i="3"/>
  <c r="F40" i="3"/>
  <c r="G40" i="3"/>
  <c r="F41" i="3"/>
  <c r="G41" i="3"/>
  <c r="F42" i="3"/>
  <c r="G42" i="3"/>
  <c r="F43" i="3"/>
  <c r="G43" i="3"/>
  <c r="F44" i="3"/>
  <c r="G44" i="3"/>
  <c r="F45" i="3"/>
  <c r="G45" i="3"/>
  <c r="F46" i="3"/>
  <c r="G46" i="3"/>
  <c r="F47" i="3"/>
  <c r="G47" i="3"/>
  <c r="F48" i="3"/>
  <c r="G48" i="3"/>
  <c r="F49" i="3"/>
  <c r="G49" i="3"/>
  <c r="F50" i="3"/>
  <c r="G50" i="3"/>
  <c r="F51" i="3"/>
  <c r="G51" i="3"/>
  <c r="F52" i="3"/>
  <c r="G52" i="3"/>
  <c r="F53" i="3"/>
  <c r="G53" i="3"/>
  <c r="F54" i="3"/>
  <c r="G54" i="3"/>
  <c r="F55" i="3"/>
  <c r="G55" i="3"/>
  <c r="F56" i="3"/>
  <c r="G56" i="3"/>
  <c r="F57" i="3"/>
  <c r="G57" i="3"/>
  <c r="F58" i="3"/>
  <c r="G58" i="3"/>
  <c r="F59" i="3"/>
  <c r="G59" i="3"/>
  <c r="F60" i="3"/>
  <c r="G60" i="3"/>
  <c r="F61" i="3"/>
  <c r="G61" i="3"/>
  <c r="F62" i="3"/>
  <c r="G62" i="3"/>
  <c r="F63" i="3"/>
  <c r="G63" i="3"/>
  <c r="F64" i="3"/>
  <c r="G64" i="3"/>
  <c r="F65" i="3"/>
  <c r="G65" i="3"/>
  <c r="F66" i="3"/>
  <c r="G66" i="3"/>
  <c r="F67" i="3"/>
  <c r="G67" i="3"/>
  <c r="F68" i="3"/>
  <c r="G68" i="3"/>
  <c r="F69" i="3"/>
  <c r="G69" i="3"/>
  <c r="F70" i="3"/>
  <c r="G70" i="3"/>
  <c r="F71" i="3"/>
  <c r="G71" i="3"/>
  <c r="F72" i="3"/>
  <c r="G72" i="3"/>
  <c r="F73" i="3"/>
  <c r="G73" i="3"/>
  <c r="F74" i="3"/>
  <c r="G74" i="3"/>
  <c r="F75" i="3"/>
  <c r="G75" i="3"/>
  <c r="F76" i="3"/>
  <c r="G76" i="3"/>
  <c r="F77" i="3"/>
  <c r="G77" i="3"/>
  <c r="F78" i="3"/>
  <c r="G78" i="3"/>
  <c r="F79" i="3"/>
  <c r="G79" i="3"/>
  <c r="F80" i="3"/>
  <c r="G80" i="3"/>
  <c r="F81" i="3"/>
  <c r="G81" i="3"/>
  <c r="F82" i="3"/>
  <c r="G82" i="3"/>
  <c r="F83" i="3"/>
  <c r="G83" i="3"/>
  <c r="F84" i="3"/>
  <c r="G84" i="3"/>
  <c r="F85" i="3"/>
  <c r="G85" i="3"/>
  <c r="F86" i="3"/>
  <c r="G86" i="3"/>
  <c r="F87" i="3"/>
  <c r="G87" i="3"/>
  <c r="F88" i="3"/>
  <c r="G88" i="3"/>
  <c r="F89" i="3"/>
  <c r="G89" i="3"/>
  <c r="F90" i="3"/>
  <c r="G90" i="3"/>
  <c r="F91" i="3"/>
  <c r="G91" i="3"/>
  <c r="F92" i="3"/>
  <c r="G92" i="3"/>
  <c r="F93" i="3"/>
  <c r="G93" i="3"/>
  <c r="F94" i="3"/>
  <c r="G94" i="3"/>
  <c r="F95" i="3"/>
  <c r="G95" i="3"/>
  <c r="F96" i="3"/>
  <c r="G96" i="3"/>
  <c r="F97" i="3"/>
  <c r="G97" i="3"/>
  <c r="F98" i="3"/>
  <c r="G98" i="3"/>
  <c r="F99" i="3"/>
  <c r="G99" i="3"/>
  <c r="F100" i="3"/>
  <c r="G100" i="3"/>
  <c r="F101" i="3"/>
  <c r="G101" i="3"/>
  <c r="F102" i="3"/>
  <c r="G102" i="3"/>
  <c r="F103" i="3"/>
  <c r="G103" i="3"/>
  <c r="F104" i="3"/>
  <c r="G104" i="3"/>
  <c r="F105" i="3"/>
  <c r="G105" i="3"/>
  <c r="F106" i="3"/>
  <c r="G106" i="3"/>
  <c r="F107" i="3"/>
  <c r="G107" i="3"/>
  <c r="F108" i="3"/>
  <c r="G108" i="3"/>
  <c r="F109" i="3"/>
  <c r="G109" i="3"/>
  <c r="F110" i="3"/>
  <c r="G110" i="3"/>
  <c r="F111" i="3"/>
  <c r="G111" i="3"/>
  <c r="F112" i="3"/>
  <c r="G112" i="3"/>
  <c r="F113" i="3"/>
  <c r="G113" i="3"/>
  <c r="F114" i="3"/>
  <c r="G114" i="3"/>
  <c r="F115" i="3"/>
  <c r="G115" i="3"/>
  <c r="F116" i="3"/>
  <c r="G116" i="3"/>
  <c r="F117" i="3"/>
  <c r="G117" i="3"/>
  <c r="F118" i="3"/>
  <c r="G118" i="3"/>
  <c r="F119" i="3"/>
  <c r="G119" i="3"/>
  <c r="F120" i="3"/>
  <c r="G120" i="3"/>
  <c r="F121" i="3"/>
  <c r="G121" i="3"/>
  <c r="F122" i="3"/>
  <c r="G122" i="3"/>
  <c r="F123" i="3"/>
  <c r="G123" i="3"/>
  <c r="F124" i="3"/>
  <c r="G124" i="3"/>
  <c r="F125" i="3"/>
  <c r="G125" i="3"/>
  <c r="F126" i="3"/>
  <c r="G126" i="3"/>
  <c r="F127" i="3"/>
  <c r="G127" i="3"/>
  <c r="F128" i="3"/>
  <c r="G128" i="3"/>
  <c r="F129" i="3"/>
  <c r="G129" i="3"/>
  <c r="F130" i="3"/>
  <c r="G130" i="3"/>
  <c r="F131" i="3"/>
  <c r="G131" i="3"/>
  <c r="F132" i="3"/>
  <c r="G132" i="3"/>
  <c r="F133" i="3"/>
  <c r="G133" i="3"/>
  <c r="F134" i="3"/>
  <c r="G134" i="3"/>
  <c r="F135" i="3"/>
  <c r="G135" i="3"/>
  <c r="F136" i="3"/>
  <c r="G136" i="3"/>
  <c r="F137" i="3"/>
  <c r="G137" i="3"/>
  <c r="F138" i="3"/>
  <c r="G138" i="3"/>
  <c r="F139" i="3"/>
  <c r="G139" i="3"/>
  <c r="F140" i="3"/>
  <c r="G140" i="3"/>
  <c r="F141" i="3"/>
  <c r="G141" i="3"/>
  <c r="F142" i="3"/>
  <c r="G142" i="3"/>
  <c r="F143" i="3"/>
  <c r="G143" i="3"/>
  <c r="F144" i="3"/>
  <c r="G144" i="3"/>
  <c r="F145" i="3"/>
  <c r="G145" i="3"/>
  <c r="F146" i="3"/>
  <c r="G146" i="3"/>
  <c r="F147" i="3"/>
  <c r="G147" i="3"/>
  <c r="F148" i="3"/>
  <c r="G148" i="3"/>
  <c r="F149" i="3"/>
  <c r="G149" i="3"/>
  <c r="F150" i="3"/>
  <c r="G150" i="3"/>
  <c r="F151" i="3"/>
  <c r="G151" i="3"/>
  <c r="F152" i="3"/>
  <c r="G152" i="3"/>
  <c r="F153" i="3"/>
  <c r="G153" i="3"/>
  <c r="F154" i="3"/>
  <c r="G154" i="3"/>
  <c r="F155" i="3"/>
  <c r="G155" i="3"/>
  <c r="F156" i="3"/>
  <c r="G156" i="3"/>
  <c r="F157" i="3"/>
  <c r="G157" i="3"/>
  <c r="G7" i="3"/>
  <c r="F7" i="3"/>
</calcChain>
</file>

<file path=xl/sharedStrings.xml><?xml version="1.0" encoding="utf-8"?>
<sst xmlns="http://schemas.openxmlformats.org/spreadsheetml/2006/main" count="1297" uniqueCount="171">
  <si>
    <t>TOTAL</t>
  </si>
  <si>
    <t>DIN CARE:
FEMININ</t>
  </si>
  <si>
    <t>Nord - 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</si>
  <si>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</si>
  <si>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</si>
  <si>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</si>
  <si>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</si>
  <si>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</si>
  <si>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</si>
  <si>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</si>
  <si>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</si>
  <si>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</si>
  <si>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</si>
  <si>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</si>
  <si>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</si>
  <si>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</si>
  <si>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Nord - Est</t>
  </si>
  <si>
    <t>Bacau</t>
  </si>
  <si>
    <t>Botosani</t>
  </si>
  <si>
    <t>Iasi</t>
  </si>
  <si>
    <t>Neamt</t>
  </si>
  <si>
    <t>Suceava</t>
  </si>
  <si>
    <t>Vaslui</t>
  </si>
  <si>
    <t xml:space="preserve">Sud - Est </t>
  </si>
  <si>
    <t>Braila</t>
  </si>
  <si>
    <t>Buzau</t>
  </si>
  <si>
    <t>Constanta</t>
  </si>
  <si>
    <t>Galati</t>
  </si>
  <si>
    <t>Tulcea</t>
  </si>
  <si>
    <t>Vrancea</t>
  </si>
  <si>
    <t xml:space="preserve">Sud - Muntenia </t>
  </si>
  <si>
    <t>Arges</t>
  </si>
  <si>
    <t>Calarasi</t>
  </si>
  <si>
    <t>Dambovita</t>
  </si>
  <si>
    <t>Giurgiu</t>
  </si>
  <si>
    <t>Ialomita</t>
  </si>
  <si>
    <t>Prahova</t>
  </si>
  <si>
    <t>Teleorman</t>
  </si>
  <si>
    <t>Bucuresti - Ilfov</t>
  </si>
  <si>
    <t>Bucuresti</t>
  </si>
  <si>
    <t>Ilfov</t>
  </si>
  <si>
    <t>Sud - Vest Oltenia</t>
  </si>
  <si>
    <t>Dolj</t>
  </si>
  <si>
    <t>Gorj</t>
  </si>
  <si>
    <t>Mehedinti</t>
  </si>
  <si>
    <t>Olt</t>
  </si>
  <si>
    <t>Valcea</t>
  </si>
  <si>
    <t>Vest</t>
  </si>
  <si>
    <t>Arad</t>
  </si>
  <si>
    <t>Caras-Severin</t>
  </si>
  <si>
    <t>Hunedoara</t>
  </si>
  <si>
    <t>Timis</t>
  </si>
  <si>
    <t>DIN COL. 1 SI 2,
CALIFICAT</t>
  </si>
  <si>
    <t>FEMININ</t>
  </si>
  <si>
    <t>DIN
CARE:
FEMININ</t>
  </si>
  <si>
    <t>URBAN</t>
  </si>
  <si>
    <t>RURAL</t>
  </si>
  <si>
    <t>NUMĂR PERSONAL DIDACTIC</t>
  </si>
  <si>
    <t>PONDERI PERSONAL DIDACTIC CALIFICAT</t>
  </si>
  <si>
    <t>ROMÂNIA</t>
  </si>
  <si>
    <t>Sud - Est</t>
  </si>
  <si>
    <t>Sud - Muntenia</t>
  </si>
  <si>
    <t xml:space="preserve">
REGIUNEA
JUDETUL
MEDIUL</t>
  </si>
  <si>
    <t>PROPPRIETATE PUBLICĂ</t>
  </si>
  <si>
    <t>PERSONALUL DIDACTIC IN INVATAMANTUL LICEAL, PE REGIUNI DE DEZVOLTARE,JUDEŢE SI MEDII DE REZIDENTA LA INCEPUTUL ANULUI SCOLAR 2015-2016</t>
  </si>
  <si>
    <t>PERSONALUL DIDACTIC IN INVATAMANTUL LICEAL, PE REGIUNI DE DEZVOLTARE,JUDEŢE SI MEDII DE REZIDENTA LA INCEPUTUL ANULUI SCOLAR 2014-2015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</si>
  <si>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</si>
  <si>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</si>
  <si>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</si>
  <si>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</si>
  <si>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</si>
  <si>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</si>
  <si>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</si>
  <si>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</si>
  <si>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</si>
  <si>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</si>
  <si>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</si>
  <si>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</si>
  <si>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</si>
  <si>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</si>
  <si>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NORD-EST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</si>
  <si>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</si>
  <si>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</si>
  <si>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</si>
  <si>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</si>
  <si>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</si>
  <si>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</si>
  <si>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</si>
  <si>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</si>
  <si>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</si>
  <si>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</si>
  <si>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</si>
  <si>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</si>
  <si>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</si>
  <si>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BUCURESTI-ILFOV</t>
  </si>
  <si>
    <t>ILFOV</t>
  </si>
  <si>
    <t>MUNICIPIUL BUCURESTI</t>
  </si>
  <si>
    <t>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</si>
  <si>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</si>
  <si>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</si>
  <si>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</si>
  <si>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</si>
  <si>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</si>
  <si>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</si>
  <si>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</si>
  <si>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SUD-VEST-OLTENIA</t>
  </si>
  <si>
    <t>DOLJ</t>
  </si>
  <si>
    <t>GORJ</t>
  </si>
  <si>
    <t>MEHEDINTI</t>
  </si>
  <si>
    <t>OLT</t>
  </si>
  <si>
    <t>VALCEA</t>
  </si>
  <si>
    <t>VEST</t>
  </si>
  <si>
    <t>ARAD</t>
  </si>
  <si>
    <t>CARAS-SEVERIN</t>
  </si>
  <si>
    <t>HUNEDOARA</t>
  </si>
  <si>
    <t>TIMIS</t>
  </si>
  <si>
    <t>PERSONALUL DIDACTIC IN INVATAMANTUL LICEAL, PE REGIUNI DE DEZVOLTARE,JUDEŢE SI MEDII DE REZIDENTA LA INCEPUTUL ANULUI SCOLAR 2013-2014</t>
  </si>
  <si>
    <t>PERSONALUL DIDACTIC IN INVATAMANTUL LICEAL, PE REGIUNI DE DEZVOLTARE,JUDEŢE SI MEDII DE REZIDENTA LA INCEPUTUL ANULUI SCOLAR 2012-2013</t>
  </si>
  <si>
    <t>PERSONALUL DIDACTIC IN INVATAMANTUL LICEAL, PE REGIUNI DE DEZVOLTARE,JUDEŢE SI MEDII DE REZIDENTA LA INCEPUTUL ANULUI SCOLAR 2011-2012</t>
  </si>
  <si>
    <t>2011 2012</t>
  </si>
  <si>
    <t>2012 2013</t>
  </si>
  <si>
    <t>2013 2014</t>
  </si>
  <si>
    <t>2014 2015</t>
  </si>
  <si>
    <t>2015 2016</t>
  </si>
  <si>
    <t xml:space="preserve">EVOLUTIA PONDERII PERSONALULUI DIDACTIC CALIFICAT IN INVATAMANTUL LICEAL, PE REGIUNI DE DEZVOLTARE,JUDEŢE SI MEDII DE REZIDENTA </t>
  </si>
  <si>
    <t>REGIUNEA, JUDETUL, MEDIUL</t>
  </si>
  <si>
    <t>Profil</t>
  </si>
  <si>
    <t>2014-2015</t>
  </si>
  <si>
    <t>2015-2016</t>
  </si>
  <si>
    <t>Pers. did. calificat</t>
  </si>
  <si>
    <t>Pers. did. necalificat</t>
  </si>
  <si>
    <t>Total</t>
  </si>
  <si>
    <t>Feminin</t>
  </si>
  <si>
    <t>Masculin</t>
  </si>
  <si>
    <t>Învăţământ liceal tehnologic, Total, din care:</t>
  </si>
  <si>
    <t>Profil Tehnic</t>
  </si>
  <si>
    <t>Profil Resurse naturale şi protecţia mediului</t>
  </si>
  <si>
    <t>Profil Servicii</t>
  </si>
  <si>
    <t>Învăţământ profesional</t>
  </si>
  <si>
    <t>Învăţământ postliceal</t>
  </si>
  <si>
    <t>Calificaţi</t>
  </si>
  <si>
    <t>Necalificaţi</t>
  </si>
  <si>
    <t>Personal didactic - nr. Persoane</t>
  </si>
  <si>
    <t>2011-2012</t>
  </si>
  <si>
    <t>2012-2013</t>
  </si>
  <si>
    <t>2013-2014</t>
  </si>
  <si>
    <t>Evoluţia numărului personalului didactic din învăţământul profesional şi tehnic</t>
  </si>
  <si>
    <t>Sursa datelor: INS</t>
  </si>
  <si>
    <t>Evoluţia ponderii personalului didactic calificat din învăţământul profesional şi tehnic</t>
  </si>
  <si>
    <t>Învăţământ liceal tehnologic</t>
  </si>
  <si>
    <t>PROPRIETATE  PUBLICĂ</t>
  </si>
  <si>
    <t xml:space="preserve">Anul şcolar </t>
  </si>
  <si>
    <t>Total pe grupe de vârstă</t>
  </si>
  <si>
    <t>Urban pe grupe de vârstă</t>
  </si>
  <si>
    <t>Rural pe grupe de vârstă</t>
  </si>
  <si>
    <t>sub 25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</si>
  <si>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</si>
  <si>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</si>
  <si>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</si>
  <si>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</si>
  <si>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</si>
  <si>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</si>
  <si>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</si>
  <si>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</si>
  <si>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 si peste</t>
  </si>
  <si>
    <t>Ponderi pe grupe de vârstă</t>
  </si>
  <si>
    <t>25 -34 ani</t>
  </si>
  <si>
    <t>35-54 ani</t>
  </si>
  <si>
    <t xml:space="preserve">55-64 ani </t>
  </si>
  <si>
    <t>65 ani si peste</t>
  </si>
  <si>
    <t>Sursa datelor: Calculat pe baza datelor 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</si>
</sst>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Courier New"/>
      <family val="3"/>
    </font>
    <font>
      <sz val="8"/>
      <color theme="1"/>
      <name val="Courier New"/>
      <family val="3"/>
    </font>
    <font>
      <sz val="8"/>
      <color theme="1"/>
      <name val="Arial Narrow"/>
      <family val="2"/>
    </font>
    <font>
      <b/>
      <i/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rgb="FFFFFF00"/>
      <name val="Calibri"/>
      <family val="2"/>
      <scheme val="minor"/>
    </font>
    <font>
      <b/>
      <sz val="9"/>
      <color rgb="FFFFFF00"/>
      <name val="Arial Narrow"/>
      <family val="2"/>
    </font>
    <font>
      <sz val="9"/>
      <color theme="0"/>
      <name val="Arial Narrow"/>
      <family val="2"/>
    </font>
    <font>
      <sz val="9"/>
      <name val="Arial Narrow"/>
      <family val="2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right" vertical="top" wrapText="1"/>
    </xf>
    <xf numFmtId="10" fontId="1" fillId="0" borderId="10" xfId="0" applyNumberFormat="1" applyFont="1" applyBorder="1"/>
    <xf numFmtId="0" fontId="4" fillId="0" borderId="28" xfId="0" applyNumberFormat="1" applyFont="1" applyBorder="1" applyAlignment="1">
      <alignment horizontal="right" vertical="top" wrapText="1"/>
    </xf>
    <xf numFmtId="10" fontId="2" fillId="0" borderId="10" xfId="0" applyNumberFormat="1" applyFont="1" applyBorder="1"/>
    <xf numFmtId="0" fontId="2" fillId="0" borderId="0" xfId="0" applyFont="1" applyAlignment="1">
      <alignment horizontal="left" indent="5"/>
    </xf>
    <xf numFmtId="0" fontId="3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 indent="2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6" fillId="0" borderId="0" xfId="0" applyFont="1"/>
    <xf numFmtId="0" fontId="3" fillId="0" borderId="12" xfId="0" applyFont="1" applyBorder="1" applyAlignment="1">
      <alignment horizontal="right" vertical="center" wrapText="1"/>
    </xf>
    <xf numFmtId="0" fontId="7" fillId="0" borderId="0" xfId="0" applyFont="1"/>
    <xf numFmtId="0" fontId="4" fillId="0" borderId="14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right" vertical="center" wrapText="1"/>
    </xf>
    <xf numFmtId="10" fontId="6" fillId="0" borderId="1" xfId="0" applyNumberFormat="1" applyFont="1" applyBorder="1"/>
    <xf numFmtId="10" fontId="6" fillId="0" borderId="15" xfId="0" applyNumberFormat="1" applyFont="1" applyBorder="1"/>
    <xf numFmtId="0" fontId="3" fillId="0" borderId="1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0" fontId="7" fillId="0" borderId="1" xfId="0" applyNumberFormat="1" applyFont="1" applyBorder="1"/>
    <xf numFmtId="10" fontId="7" fillId="0" borderId="15" xfId="0" applyNumberFormat="1" applyFont="1" applyBorder="1"/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 indent="2"/>
    </xf>
    <xf numFmtId="0" fontId="4" fillId="0" borderId="17" xfId="0" applyFont="1" applyBorder="1" applyAlignment="1">
      <alignment horizontal="right" vertical="center" wrapText="1"/>
    </xf>
    <xf numFmtId="10" fontId="6" fillId="0" borderId="17" xfId="0" applyNumberFormat="1" applyFont="1" applyBorder="1"/>
    <xf numFmtId="10" fontId="6" fillId="0" borderId="18" xfId="0" applyNumberFormat="1" applyFont="1" applyBorder="1"/>
    <xf numFmtId="0" fontId="1" fillId="0" borderId="0" xfId="0" applyFont="1" applyBorder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righ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5" xfId="0" applyFont="1" applyBorder="1"/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3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 wrapText="1"/>
    </xf>
    <xf numFmtId="10" fontId="7" fillId="0" borderId="10" xfId="0" applyNumberFormat="1" applyFont="1" applyBorder="1"/>
    <xf numFmtId="10" fontId="7" fillId="0" borderId="25" xfId="0" applyNumberFormat="1" applyFont="1" applyBorder="1"/>
    <xf numFmtId="0" fontId="3" fillId="0" borderId="4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/>
    <xf numFmtId="0" fontId="4" fillId="0" borderId="14" xfId="0" applyFont="1" applyBorder="1"/>
    <xf numFmtId="10" fontId="4" fillId="0" borderId="10" xfId="0" applyNumberFormat="1" applyFont="1" applyBorder="1"/>
    <xf numFmtId="10" fontId="3" fillId="0" borderId="10" xfId="0" applyNumberFormat="1" applyFont="1" applyBorder="1"/>
    <xf numFmtId="0" fontId="4" fillId="0" borderId="0" xfId="0" applyFont="1" applyAlignment="1">
      <alignment vertical="top"/>
    </xf>
    <xf numFmtId="0" fontId="1" fillId="0" borderId="0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10" fontId="4" fillId="0" borderId="12" xfId="0" applyNumberFormat="1" applyFont="1" applyBorder="1"/>
    <xf numFmtId="10" fontId="4" fillId="0" borderId="1" xfId="0" applyNumberFormat="1" applyFont="1" applyBorder="1"/>
    <xf numFmtId="10" fontId="4" fillId="0" borderId="15" xfId="0" applyNumberFormat="1" applyFont="1" applyBorder="1"/>
    <xf numFmtId="10" fontId="4" fillId="0" borderId="17" xfId="0" applyNumberFormat="1" applyFont="1" applyBorder="1"/>
    <xf numFmtId="10" fontId="4" fillId="0" borderId="18" xfId="0" applyNumberFormat="1" applyFont="1" applyBorder="1"/>
    <xf numFmtId="0" fontId="4" fillId="0" borderId="14" xfId="0" applyFont="1" applyBorder="1" applyAlignment="1">
      <alignment vertical="center"/>
    </xf>
    <xf numFmtId="10" fontId="3" fillId="0" borderId="12" xfId="0" applyNumberFormat="1" applyFont="1" applyBorder="1"/>
    <xf numFmtId="10" fontId="3" fillId="0" borderId="1" xfId="0" applyNumberFormat="1" applyFont="1" applyBorder="1"/>
    <xf numFmtId="10" fontId="3" fillId="0" borderId="15" xfId="0" applyNumberFormat="1" applyFont="1" applyBorder="1"/>
    <xf numFmtId="0" fontId="4" fillId="0" borderId="0" xfId="0" applyFont="1" applyAlignment="1"/>
    <xf numFmtId="0" fontId="1" fillId="0" borderId="0" xfId="0" applyFont="1" applyBorder="1" applyAlignment="1">
      <alignment vertical="center"/>
    </xf>
    <xf numFmtId="0" fontId="3" fillId="0" borderId="11" xfId="0" applyFont="1" applyBorder="1" applyAlignment="1">
      <alignment vertical="top" wrapText="1"/>
    </xf>
    <xf numFmtId="0" fontId="4" fillId="0" borderId="1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10" fontId="4" fillId="0" borderId="24" xfId="0" applyNumberFormat="1" applyFont="1" applyBorder="1"/>
    <xf numFmtId="10" fontId="4" fillId="0" borderId="25" xfId="0" applyNumberFormat="1" applyFont="1" applyBorder="1"/>
    <xf numFmtId="10" fontId="4" fillId="0" borderId="44" xfId="0" applyNumberFormat="1" applyFont="1" applyBorder="1"/>
    <xf numFmtId="10" fontId="4" fillId="0" borderId="22" xfId="0" applyNumberFormat="1" applyFont="1" applyBorder="1"/>
    <xf numFmtId="10" fontId="4" fillId="0" borderId="26" xfId="0" applyNumberFormat="1" applyFont="1" applyBorder="1"/>
    <xf numFmtId="0" fontId="3" fillId="3" borderId="45" xfId="0" applyFont="1" applyFill="1" applyBorder="1" applyAlignment="1">
      <alignment vertical="top"/>
    </xf>
    <xf numFmtId="0" fontId="3" fillId="3" borderId="46" xfId="0" applyFont="1" applyFill="1" applyBorder="1" applyAlignment="1">
      <alignment vertical="top"/>
    </xf>
    <xf numFmtId="0" fontId="1" fillId="3" borderId="46" xfId="0" applyFont="1" applyFill="1" applyBorder="1" applyAlignment="1">
      <alignment horizontal="center" vertical="top"/>
    </xf>
    <xf numFmtId="0" fontId="1" fillId="3" borderId="47" xfId="0" applyFont="1" applyFill="1" applyBorder="1" applyAlignment="1">
      <alignment horizontal="center" vertical="top"/>
    </xf>
    <xf numFmtId="10" fontId="4" fillId="0" borderId="11" xfId="0" applyNumberFormat="1" applyFont="1" applyBorder="1"/>
    <xf numFmtId="10" fontId="4" fillId="0" borderId="13" xfId="0" applyNumberFormat="1" applyFont="1" applyBorder="1"/>
    <xf numFmtId="10" fontId="11" fillId="0" borderId="24" xfId="0" applyNumberFormat="1" applyFont="1" applyBorder="1"/>
    <xf numFmtId="10" fontId="11" fillId="0" borderId="10" xfId="0" applyNumberFormat="1" applyFont="1" applyBorder="1"/>
    <xf numFmtId="10" fontId="11" fillId="0" borderId="25" xfId="0" applyNumberFormat="1" applyFont="1" applyBorder="1"/>
    <xf numFmtId="0" fontId="11" fillId="0" borderId="0" xfId="0" applyFont="1"/>
    <xf numFmtId="0" fontId="1" fillId="3" borderId="48" xfId="0" applyFont="1" applyFill="1" applyBorder="1" applyAlignment="1">
      <alignment vertical="top" wrapText="1"/>
    </xf>
    <xf numFmtId="0" fontId="3" fillId="0" borderId="51" xfId="0" applyFont="1" applyBorder="1" applyAlignment="1">
      <alignment vertical="top" wrapText="1"/>
    </xf>
    <xf numFmtId="0" fontId="4" fillId="0" borderId="49" xfId="0" applyFont="1" applyBorder="1" applyAlignment="1">
      <alignment vertical="center" wrapText="1"/>
    </xf>
    <xf numFmtId="0" fontId="11" fillId="0" borderId="49" xfId="0" applyFont="1" applyBorder="1" applyAlignment="1">
      <alignment vertical="center" wrapText="1"/>
    </xf>
    <xf numFmtId="0" fontId="4" fillId="0" borderId="50" xfId="0" applyFont="1" applyBorder="1" applyAlignment="1">
      <alignment vertical="center" wrapText="1"/>
    </xf>
    <xf numFmtId="0" fontId="4" fillId="0" borderId="52" xfId="0" applyFont="1" applyBorder="1" applyAlignment="1">
      <alignment vertical="center" wrapText="1"/>
    </xf>
    <xf numFmtId="10" fontId="4" fillId="0" borderId="53" xfId="0" applyNumberFormat="1" applyFont="1" applyBorder="1"/>
    <xf numFmtId="10" fontId="4" fillId="0" borderId="20" xfId="0" applyNumberFormat="1" applyFont="1" applyBorder="1"/>
    <xf numFmtId="10" fontId="4" fillId="0" borderId="54" xfId="0" applyNumberFormat="1" applyFont="1" applyBorder="1"/>
    <xf numFmtId="0" fontId="3" fillId="0" borderId="41" xfId="0" applyFont="1" applyBorder="1" applyAlignment="1">
      <alignment vertical="center" wrapText="1"/>
    </xf>
    <xf numFmtId="0" fontId="3" fillId="0" borderId="51" xfId="0" applyFont="1" applyBorder="1" applyAlignment="1">
      <alignment vertical="center" wrapText="1"/>
    </xf>
    <xf numFmtId="0" fontId="3" fillId="0" borderId="12" xfId="0" applyNumberFormat="1" applyFont="1" applyBorder="1" applyAlignment="1">
      <alignment horizontal="right" vertical="top" wrapText="1"/>
    </xf>
    <xf numFmtId="0" fontId="3" fillId="0" borderId="56" xfId="0" applyNumberFormat="1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15" xfId="0" applyFont="1" applyBorder="1" applyAlignment="1">
      <alignment vertical="top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4" fillId="4" borderId="31" xfId="0" applyFont="1" applyFill="1" applyBorder="1" applyAlignment="1">
      <alignment horizontal="center" vertical="top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4" fillId="2" borderId="58" xfId="0" applyFont="1" applyFill="1" applyBorder="1" applyAlignment="1">
      <alignment horizontal="center" textRotation="90"/>
    </xf>
    <xf numFmtId="0" fontId="14" fillId="2" borderId="46" xfId="0" applyFont="1" applyFill="1" applyBorder="1" applyAlignment="1">
      <alignment horizontal="center" textRotation="90"/>
    </xf>
    <xf numFmtId="0" fontId="14" fillId="2" borderId="57" xfId="0" applyFont="1" applyFill="1" applyBorder="1" applyAlignment="1">
      <alignment horizontal="center" textRotation="90"/>
    </xf>
    <xf numFmtId="0" fontId="14" fillId="2" borderId="45" xfId="0" applyFont="1" applyFill="1" applyBorder="1" applyAlignment="1">
      <alignment horizontal="center" textRotation="90"/>
    </xf>
    <xf numFmtId="0" fontId="14" fillId="2" borderId="47" xfId="0" applyFont="1" applyFill="1" applyBorder="1" applyAlignment="1">
      <alignment horizontal="center" textRotation="90"/>
    </xf>
    <xf numFmtId="0" fontId="14" fillId="0" borderId="0" xfId="0" applyFont="1" applyAlignment="1">
      <alignment horizontal="center" textRotation="90"/>
    </xf>
    <xf numFmtId="0" fontId="14" fillId="0" borderId="68" xfId="0" applyFont="1" applyBorder="1" applyAlignment="1">
      <alignment wrapText="1"/>
    </xf>
    <xf numFmtId="0" fontId="13" fillId="0" borderId="26" xfId="0" applyFont="1" applyBorder="1"/>
    <xf numFmtId="0" fontId="13" fillId="4" borderId="60" xfId="0" applyFont="1" applyFill="1" applyBorder="1"/>
    <xf numFmtId="0" fontId="13" fillId="4" borderId="22" xfId="0" applyFont="1" applyFill="1" applyBorder="1"/>
    <xf numFmtId="0" fontId="13" fillId="4" borderId="59" xfId="0" applyFont="1" applyFill="1" applyBorder="1"/>
    <xf numFmtId="0" fontId="13" fillId="4" borderId="44" xfId="0" applyFont="1" applyFill="1" applyBorder="1"/>
    <xf numFmtId="0" fontId="13" fillId="4" borderId="23" xfId="0" applyFont="1" applyFill="1" applyBorder="1"/>
    <xf numFmtId="0" fontId="13" fillId="4" borderId="38" xfId="0" applyFont="1" applyFill="1" applyBorder="1"/>
    <xf numFmtId="0" fontId="13" fillId="0" borderId="58" xfId="0" applyFont="1" applyBorder="1"/>
    <xf numFmtId="0" fontId="13" fillId="0" borderId="46" xfId="0" applyFont="1" applyBorder="1"/>
    <xf numFmtId="0" fontId="13" fillId="0" borderId="47" xfId="0" applyFont="1" applyBorder="1"/>
    <xf numFmtId="0" fontId="13" fillId="0" borderId="57" xfId="0" applyFont="1" applyBorder="1"/>
    <xf numFmtId="0" fontId="13" fillId="0" borderId="45" xfId="0" applyFont="1" applyBorder="1"/>
    <xf numFmtId="0" fontId="13" fillId="4" borderId="33" xfId="0" applyFont="1" applyFill="1" applyBorder="1" applyAlignment="1">
      <alignment horizontal="center" wrapText="1"/>
    </xf>
    <xf numFmtId="0" fontId="13" fillId="0" borderId="8" xfId="0" applyFont="1" applyBorder="1" applyAlignment="1">
      <alignment horizontal="right" vertical="top"/>
    </xf>
    <xf numFmtId="0" fontId="13" fillId="0" borderId="10" xfId="0" applyFont="1" applyBorder="1" applyAlignment="1">
      <alignment horizontal="right" vertical="top"/>
    </xf>
    <xf numFmtId="0" fontId="13" fillId="0" borderId="4" xfId="0" applyFont="1" applyBorder="1" applyAlignment="1">
      <alignment horizontal="right" vertical="top"/>
    </xf>
    <xf numFmtId="0" fontId="13" fillId="0" borderId="24" xfId="0" applyFont="1" applyBorder="1" applyAlignment="1">
      <alignment horizontal="right" vertical="top"/>
    </xf>
    <xf numFmtId="0" fontId="13" fillId="0" borderId="25" xfId="0" applyFont="1" applyBorder="1"/>
    <xf numFmtId="0" fontId="13" fillId="0" borderId="25" xfId="0" applyFont="1" applyBorder="1" applyAlignment="1">
      <alignment horizontal="right" vertical="top"/>
    </xf>
    <xf numFmtId="0" fontId="13" fillId="4" borderId="8" xfId="0" applyFont="1" applyFill="1" applyBorder="1" applyAlignment="1">
      <alignment horizontal="right" vertical="top"/>
    </xf>
    <xf numFmtId="0" fontId="13" fillId="4" borderId="4" xfId="0" applyFont="1" applyFill="1" applyBorder="1" applyAlignment="1">
      <alignment horizontal="right" vertical="top"/>
    </xf>
    <xf numFmtId="0" fontId="13" fillId="4" borderId="24" xfId="0" applyFont="1" applyFill="1" applyBorder="1" applyAlignment="1">
      <alignment horizontal="right" vertical="top"/>
    </xf>
    <xf numFmtId="0" fontId="13" fillId="4" borderId="10" xfId="0" applyFont="1" applyFill="1" applyBorder="1" applyAlignment="1">
      <alignment horizontal="right" vertical="top"/>
    </xf>
    <xf numFmtId="0" fontId="13" fillId="4" borderId="61" xfId="0" applyFont="1" applyFill="1" applyBorder="1" applyAlignment="1">
      <alignment horizontal="right" vertical="top"/>
    </xf>
    <xf numFmtId="0" fontId="13" fillId="4" borderId="5" xfId="0" applyFont="1" applyFill="1" applyBorder="1" applyAlignment="1">
      <alignment horizontal="right" vertical="top"/>
    </xf>
    <xf numFmtId="0" fontId="14" fillId="0" borderId="0" xfId="0" applyFont="1"/>
    <xf numFmtId="0" fontId="13" fillId="4" borderId="31" xfId="0" applyFont="1" applyFill="1" applyBorder="1" applyAlignment="1">
      <alignment horizontal="center" vertical="top" wrapText="1"/>
    </xf>
    <xf numFmtId="0" fontId="13" fillId="0" borderId="28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13" fillId="0" borderId="14" xfId="0" applyFont="1" applyBorder="1" applyAlignment="1">
      <alignment horizontal="right" vertical="top"/>
    </xf>
    <xf numFmtId="0" fontId="13" fillId="0" borderId="15" xfId="0" applyFont="1" applyBorder="1" applyAlignment="1">
      <alignment vertical="top"/>
    </xf>
    <xf numFmtId="0" fontId="13" fillId="0" borderId="15" xfId="0" applyFont="1" applyBorder="1" applyAlignment="1">
      <alignment horizontal="right" vertical="top"/>
    </xf>
    <xf numFmtId="0" fontId="13" fillId="4" borderId="28" xfId="0" applyFont="1" applyFill="1" applyBorder="1" applyAlignment="1">
      <alignment horizontal="right" vertical="top"/>
    </xf>
    <xf numFmtId="0" fontId="13" fillId="4" borderId="2" xfId="0" applyFont="1" applyFill="1" applyBorder="1" applyAlignment="1">
      <alignment horizontal="right" vertical="top"/>
    </xf>
    <xf numFmtId="0" fontId="13" fillId="4" borderId="62" xfId="0" applyFont="1" applyFill="1" applyBorder="1" applyAlignment="1">
      <alignment horizontal="right" vertical="top"/>
    </xf>
    <xf numFmtId="0" fontId="13" fillId="4" borderId="73" xfId="0" applyFont="1" applyFill="1" applyBorder="1" applyAlignment="1">
      <alignment horizontal="right" vertical="top"/>
    </xf>
    <xf numFmtId="0" fontId="14" fillId="0" borderId="0" xfId="0" applyFont="1" applyAlignment="1">
      <alignment vertical="top"/>
    </xf>
    <xf numFmtId="0" fontId="13" fillId="4" borderId="69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right" vertical="top"/>
    </xf>
    <xf numFmtId="0" fontId="13" fillId="0" borderId="19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3" fillId="0" borderId="39" xfId="0" applyFont="1" applyBorder="1" applyAlignment="1">
      <alignment horizontal="right" vertical="top"/>
    </xf>
    <xf numFmtId="0" fontId="13" fillId="0" borderId="40" xfId="0" applyFont="1" applyBorder="1"/>
    <xf numFmtId="0" fontId="13" fillId="0" borderId="40" xfId="0" applyFont="1" applyBorder="1" applyAlignment="1">
      <alignment horizontal="right" vertical="top"/>
    </xf>
    <xf numFmtId="0" fontId="13" fillId="4" borderId="63" xfId="0" applyFont="1" applyFill="1" applyBorder="1" applyAlignment="1">
      <alignment horizontal="right" vertical="top"/>
    </xf>
    <xf numFmtId="0" fontId="13" fillId="4" borderId="6" xfId="0" applyFont="1" applyFill="1" applyBorder="1" applyAlignment="1">
      <alignment horizontal="right" vertical="top"/>
    </xf>
    <xf numFmtId="0" fontId="14" fillId="0" borderId="9" xfId="0" applyFont="1" applyBorder="1" applyAlignment="1">
      <alignment wrapText="1"/>
    </xf>
    <xf numFmtId="0" fontId="13" fillId="0" borderId="72" xfId="0" applyFont="1" applyBorder="1"/>
    <xf numFmtId="0" fontId="13" fillId="0" borderId="47" xfId="0" applyFont="1" applyBorder="1" applyAlignment="1">
      <alignment horizontal="right" vertical="top"/>
    </xf>
    <xf numFmtId="0" fontId="13" fillId="0" borderId="57" xfId="0" applyFont="1" applyBorder="1" applyAlignment="1">
      <alignment horizontal="right" vertical="top"/>
    </xf>
    <xf numFmtId="0" fontId="13" fillId="0" borderId="46" xfId="0" applyFont="1" applyBorder="1" applyAlignment="1">
      <alignment horizontal="right" vertical="top"/>
    </xf>
    <xf numFmtId="0" fontId="13" fillId="4" borderId="46" xfId="0" applyFont="1" applyFill="1" applyBorder="1"/>
    <xf numFmtId="0" fontId="13" fillId="4" borderId="47" xfId="0" applyFont="1" applyFill="1" applyBorder="1"/>
    <xf numFmtId="0" fontId="13" fillId="4" borderId="58" xfId="0" applyFont="1" applyFill="1" applyBorder="1"/>
    <xf numFmtId="0" fontId="13" fillId="4" borderId="57" xfId="0" applyFont="1" applyFill="1" applyBorder="1"/>
    <xf numFmtId="0" fontId="13" fillId="0" borderId="48" xfId="0" applyFont="1" applyBorder="1"/>
    <xf numFmtId="0" fontId="14" fillId="0" borderId="60" xfId="0" applyFont="1" applyBorder="1"/>
    <xf numFmtId="0" fontId="14" fillId="0" borderId="22" xfId="0" applyFont="1" applyBorder="1"/>
    <xf numFmtId="0" fontId="14" fillId="0" borderId="59" xfId="0" applyFont="1" applyBorder="1"/>
    <xf numFmtId="0" fontId="14" fillId="0" borderId="44" xfId="0" applyFont="1" applyBorder="1"/>
    <xf numFmtId="0" fontId="14" fillId="0" borderId="26" xfId="0" applyFont="1" applyBorder="1"/>
    <xf numFmtId="0" fontId="14" fillId="0" borderId="0" xfId="0" applyFont="1" applyBorder="1" applyAlignment="1">
      <alignment wrapText="1"/>
    </xf>
    <xf numFmtId="0" fontId="14" fillId="0" borderId="0" xfId="0" applyFont="1" applyBorder="1"/>
    <xf numFmtId="0" fontId="14" fillId="2" borderId="66" xfId="0" applyFont="1" applyFill="1" applyBorder="1" applyAlignment="1">
      <alignment horizontal="center" wrapText="1"/>
    </xf>
    <xf numFmtId="0" fontId="13" fillId="2" borderId="67" xfId="0" applyFont="1" applyFill="1" applyBorder="1" applyAlignment="1">
      <alignment wrapText="1"/>
    </xf>
    <xf numFmtId="0" fontId="15" fillId="2" borderId="67" xfId="0" applyFont="1" applyFill="1" applyBorder="1" applyAlignment="1">
      <alignment wrapText="1"/>
    </xf>
    <xf numFmtId="0" fontId="14" fillId="2" borderId="7" xfId="0" applyFont="1" applyFill="1" applyBorder="1" applyAlignment="1">
      <alignment horizontal="center" textRotation="90"/>
    </xf>
    <xf numFmtId="0" fontId="14" fillId="2" borderId="19" xfId="0" applyFont="1" applyFill="1" applyBorder="1" applyAlignment="1">
      <alignment horizontal="center" textRotation="90"/>
    </xf>
    <xf numFmtId="0" fontId="14" fillId="2" borderId="6" xfId="0" applyFont="1" applyFill="1" applyBorder="1" applyAlignment="1">
      <alignment horizontal="center" textRotation="90"/>
    </xf>
    <xf numFmtId="0" fontId="14" fillId="2" borderId="39" xfId="0" applyFont="1" applyFill="1" applyBorder="1" applyAlignment="1">
      <alignment horizontal="center" textRotation="90"/>
    </xf>
    <xf numFmtId="0" fontId="14" fillId="2" borderId="40" xfId="0" applyFont="1" applyFill="1" applyBorder="1" applyAlignment="1">
      <alignment horizontal="center" textRotation="90"/>
    </xf>
    <xf numFmtId="0" fontId="16" fillId="2" borderId="68" xfId="0" applyFont="1" applyFill="1" applyBorder="1" applyAlignment="1">
      <alignment wrapText="1"/>
    </xf>
    <xf numFmtId="0" fontId="17" fillId="2" borderId="0" xfId="0" applyFont="1" applyFill="1" applyAlignment="1">
      <alignment horizontal="center" textRotation="90"/>
    </xf>
    <xf numFmtId="0" fontId="17" fillId="2" borderId="20" xfId="0" applyFont="1" applyFill="1" applyBorder="1" applyAlignment="1">
      <alignment horizontal="center" textRotation="90"/>
    </xf>
    <xf numFmtId="0" fontId="17" fillId="2" borderId="3" xfId="0" applyFont="1" applyFill="1" applyBorder="1" applyAlignment="1">
      <alignment horizontal="center" textRotation="90"/>
    </xf>
    <xf numFmtId="0" fontId="17" fillId="2" borderId="53" xfId="0" applyFont="1" applyFill="1" applyBorder="1" applyAlignment="1">
      <alignment horizontal="center" textRotation="90"/>
    </xf>
    <xf numFmtId="0" fontId="17" fillId="2" borderId="54" xfId="0" applyFont="1" applyFill="1" applyBorder="1" applyAlignment="1">
      <alignment horizontal="center" textRotation="90"/>
    </xf>
    <xf numFmtId="0" fontId="17" fillId="2" borderId="63" xfId="0" applyFont="1" applyFill="1" applyBorder="1" applyAlignment="1">
      <alignment horizontal="center" textRotation="90"/>
    </xf>
    <xf numFmtId="0" fontId="17" fillId="2" borderId="36" xfId="0" applyFont="1" applyFill="1" applyBorder="1" applyAlignment="1">
      <alignment horizontal="center" textRotation="90"/>
    </xf>
    <xf numFmtId="0" fontId="17" fillId="4" borderId="0" xfId="0" applyFont="1" applyFill="1" applyAlignment="1">
      <alignment horizontal="center" textRotation="90"/>
    </xf>
    <xf numFmtId="164" fontId="13" fillId="3" borderId="58" xfId="0" applyNumberFormat="1" applyFont="1" applyFill="1" applyBorder="1" applyAlignment="1">
      <alignment horizontal="right" vertical="center"/>
    </xf>
    <xf numFmtId="164" fontId="13" fillId="4" borderId="46" xfId="0" applyNumberFormat="1" applyFont="1" applyFill="1" applyBorder="1" applyAlignment="1">
      <alignment horizontal="right" vertical="center"/>
    </xf>
    <xf numFmtId="164" fontId="13" fillId="4" borderId="57" xfId="0" applyNumberFormat="1" applyFont="1" applyFill="1" applyBorder="1" applyAlignment="1">
      <alignment horizontal="right" vertical="center"/>
    </xf>
    <xf numFmtId="164" fontId="13" fillId="4" borderId="45" xfId="0" applyNumberFormat="1" applyFont="1" applyFill="1" applyBorder="1" applyAlignment="1">
      <alignment horizontal="right" vertical="center"/>
    </xf>
    <xf numFmtId="164" fontId="13" fillId="4" borderId="47" xfId="0" applyNumberFormat="1" applyFont="1" applyFill="1" applyBorder="1" applyAlignment="1">
      <alignment horizontal="right" vertical="center"/>
    </xf>
    <xf numFmtId="164" fontId="13" fillId="4" borderId="58" xfId="0" applyNumberFormat="1" applyFont="1" applyFill="1" applyBorder="1" applyAlignment="1">
      <alignment horizontal="right" vertical="center"/>
    </xf>
    <xf numFmtId="164" fontId="13" fillId="3" borderId="45" xfId="0" applyNumberFormat="1" applyFont="1" applyFill="1" applyBorder="1" applyAlignment="1">
      <alignment horizontal="right" vertical="center"/>
    </xf>
    <xf numFmtId="0" fontId="13" fillId="4" borderId="0" xfId="0" applyFont="1" applyFill="1" applyAlignment="1">
      <alignment horizontal="center" textRotation="90"/>
    </xf>
    <xf numFmtId="164" fontId="13" fillId="3" borderId="8" xfId="0" applyNumberFormat="1" applyFont="1" applyFill="1" applyBorder="1" applyAlignment="1">
      <alignment horizontal="right" vertical="center"/>
    </xf>
    <xf numFmtId="164" fontId="13" fillId="0" borderId="10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164" fontId="13" fillId="0" borderId="24" xfId="0" applyNumberFormat="1" applyFont="1" applyBorder="1" applyAlignment="1">
      <alignment horizontal="right" vertical="center"/>
    </xf>
    <xf numFmtId="164" fontId="13" fillId="0" borderId="25" xfId="0" applyNumberFormat="1" applyFont="1" applyBorder="1" applyAlignment="1">
      <alignment horizontal="right" vertical="center"/>
    </xf>
    <xf numFmtId="164" fontId="13" fillId="4" borderId="27" xfId="0" applyNumberFormat="1" applyFont="1" applyFill="1" applyBorder="1" applyAlignment="1">
      <alignment horizontal="right" vertical="center"/>
    </xf>
    <xf numFmtId="164" fontId="13" fillId="4" borderId="12" xfId="0" applyNumberFormat="1" applyFont="1" applyFill="1" applyBorder="1" applyAlignment="1">
      <alignment horizontal="right" vertical="center"/>
    </xf>
    <xf numFmtId="164" fontId="13" fillId="4" borderId="56" xfId="0" applyNumberFormat="1" applyFont="1" applyFill="1" applyBorder="1" applyAlignment="1">
      <alignment horizontal="right" vertical="center"/>
    </xf>
    <xf numFmtId="164" fontId="13" fillId="3" borderId="24" xfId="0" applyNumberFormat="1" applyFont="1" applyFill="1" applyBorder="1" applyAlignment="1">
      <alignment horizontal="right" vertical="center"/>
    </xf>
    <xf numFmtId="164" fontId="13" fillId="4" borderId="13" xfId="0" applyNumberFormat="1" applyFont="1" applyFill="1" applyBorder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/>
    </xf>
    <xf numFmtId="164" fontId="13" fillId="0" borderId="2" xfId="0" applyNumberFormat="1" applyFont="1" applyBorder="1" applyAlignment="1">
      <alignment horizontal="right" vertical="center"/>
    </xf>
    <xf numFmtId="164" fontId="13" fillId="0" borderId="14" xfId="0" applyNumberFormat="1" applyFont="1" applyBorder="1" applyAlignment="1">
      <alignment horizontal="right" vertical="center"/>
    </xf>
    <xf numFmtId="164" fontId="13" fillId="0" borderId="15" xfId="0" applyNumberFormat="1" applyFont="1" applyBorder="1" applyAlignment="1">
      <alignment horizontal="right" vertical="center"/>
    </xf>
    <xf numFmtId="164" fontId="13" fillId="4" borderId="28" xfId="0" applyNumberFormat="1" applyFont="1" applyFill="1" applyBorder="1" applyAlignment="1">
      <alignment horizontal="right" vertical="center"/>
    </xf>
    <xf numFmtId="164" fontId="13" fillId="4" borderId="1" xfId="0" applyNumberFormat="1" applyFont="1" applyFill="1" applyBorder="1" applyAlignment="1">
      <alignment horizontal="right" vertical="center"/>
    </xf>
    <xf numFmtId="164" fontId="13" fillId="4" borderId="2" xfId="0" applyNumberFormat="1" applyFont="1" applyFill="1" applyBorder="1" applyAlignment="1">
      <alignment horizontal="right" vertical="center"/>
    </xf>
    <xf numFmtId="164" fontId="13" fillId="4" borderId="15" xfId="0" applyNumberFormat="1" applyFont="1" applyFill="1" applyBorder="1" applyAlignment="1">
      <alignment horizontal="right" vertical="center"/>
    </xf>
    <xf numFmtId="164" fontId="13" fillId="0" borderId="19" xfId="0" applyNumberFormat="1" applyFont="1" applyBorder="1" applyAlignment="1">
      <alignment horizontal="right" vertical="center"/>
    </xf>
    <xf numFmtId="164" fontId="13" fillId="0" borderId="6" xfId="0" applyNumberFormat="1" applyFont="1" applyBorder="1" applyAlignment="1">
      <alignment horizontal="right" vertical="center"/>
    </xf>
    <xf numFmtId="164" fontId="13" fillId="0" borderId="16" xfId="0" applyNumberFormat="1" applyFont="1" applyBorder="1" applyAlignment="1">
      <alignment horizontal="right" vertical="center"/>
    </xf>
    <xf numFmtId="164" fontId="13" fillId="0" borderId="17" xfId="0" applyNumberFormat="1" applyFont="1" applyBorder="1" applyAlignment="1">
      <alignment horizontal="right" vertical="center"/>
    </xf>
    <xf numFmtId="164" fontId="13" fillId="0" borderId="18" xfId="0" applyNumberFormat="1" applyFont="1" applyBorder="1" applyAlignment="1">
      <alignment horizontal="right" vertical="center"/>
    </xf>
    <xf numFmtId="164" fontId="13" fillId="4" borderId="60" xfId="0" applyNumberFormat="1" applyFont="1" applyFill="1" applyBorder="1" applyAlignment="1">
      <alignment horizontal="right" vertical="center"/>
    </xf>
    <xf numFmtId="164" fontId="13" fillId="4" borderId="22" xfId="0" applyNumberFormat="1" applyFont="1" applyFill="1" applyBorder="1" applyAlignment="1">
      <alignment horizontal="right" vertical="center"/>
    </xf>
    <xf numFmtId="164" fontId="13" fillId="4" borderId="59" xfId="0" applyNumberFormat="1" applyFont="1" applyFill="1" applyBorder="1" applyAlignment="1">
      <alignment horizontal="right" vertical="center"/>
    </xf>
    <xf numFmtId="164" fontId="13" fillId="0" borderId="40" xfId="0" applyNumberFormat="1" applyFont="1" applyBorder="1" applyAlignment="1">
      <alignment horizontal="right" vertical="center"/>
    </xf>
    <xf numFmtId="164" fontId="13" fillId="4" borderId="26" xfId="0" applyNumberFormat="1" applyFont="1" applyFill="1" applyBorder="1" applyAlignment="1">
      <alignment horizontal="right" vertical="center"/>
    </xf>
    <xf numFmtId="164" fontId="13" fillId="0" borderId="46" xfId="0" applyNumberFormat="1" applyFont="1" applyBorder="1" applyAlignment="1">
      <alignment horizontal="right" vertical="center"/>
    </xf>
    <xf numFmtId="164" fontId="13" fillId="0" borderId="57" xfId="0" applyNumberFormat="1" applyFont="1" applyBorder="1" applyAlignment="1">
      <alignment horizontal="right" vertical="center"/>
    </xf>
    <xf numFmtId="9" fontId="13" fillId="0" borderId="45" xfId="0" applyNumberFormat="1" applyFont="1" applyBorder="1" applyAlignment="1">
      <alignment horizontal="right" vertical="center"/>
    </xf>
    <xf numFmtId="9" fontId="13" fillId="0" borderId="46" xfId="0" applyNumberFormat="1" applyFont="1" applyBorder="1" applyAlignment="1">
      <alignment horizontal="right" vertical="center"/>
    </xf>
    <xf numFmtId="9" fontId="13" fillId="0" borderId="47" xfId="0" applyNumberFormat="1" applyFont="1" applyBorder="1" applyAlignment="1">
      <alignment horizontal="right" vertical="center"/>
    </xf>
    <xf numFmtId="164" fontId="13" fillId="0" borderId="47" xfId="0" applyNumberFormat="1" applyFont="1" applyBorder="1" applyAlignment="1">
      <alignment horizontal="right" vertical="center"/>
    </xf>
    <xf numFmtId="164" fontId="13" fillId="3" borderId="60" xfId="0" applyNumberFormat="1" applyFont="1" applyFill="1" applyBorder="1" applyAlignment="1">
      <alignment horizontal="right" vertical="center"/>
    </xf>
    <xf numFmtId="164" fontId="13" fillId="0" borderId="22" xfId="0" applyNumberFormat="1" applyFont="1" applyBorder="1" applyAlignment="1">
      <alignment horizontal="right" vertical="center"/>
    </xf>
    <xf numFmtId="164" fontId="13" fillId="0" borderId="59" xfId="0" applyNumberFormat="1" applyFont="1" applyBorder="1" applyAlignment="1">
      <alignment horizontal="right" vertical="center"/>
    </xf>
    <xf numFmtId="164" fontId="13" fillId="0" borderId="45" xfId="0" applyNumberFormat="1" applyFont="1" applyBorder="1" applyAlignment="1">
      <alignment horizontal="right" vertical="center"/>
    </xf>
    <xf numFmtId="164" fontId="13" fillId="3" borderId="44" xfId="0" applyNumberFormat="1" applyFont="1" applyFill="1" applyBorder="1" applyAlignment="1">
      <alignment horizontal="right" vertical="center"/>
    </xf>
    <xf numFmtId="164" fontId="13" fillId="0" borderId="26" xfId="0" applyNumberFormat="1" applyFont="1" applyBorder="1" applyAlignment="1">
      <alignment horizontal="right" vertical="center"/>
    </xf>
    <xf numFmtId="9" fontId="14" fillId="3" borderId="60" xfId="0" applyNumberFormat="1" applyFont="1" applyFill="1" applyBorder="1" applyAlignment="1">
      <alignment horizontal="right" vertical="center"/>
    </xf>
    <xf numFmtId="164" fontId="14" fillId="0" borderId="22" xfId="0" applyNumberFormat="1" applyFont="1" applyBorder="1" applyAlignment="1">
      <alignment horizontal="right" vertical="center"/>
    </xf>
    <xf numFmtId="164" fontId="14" fillId="0" borderId="59" xfId="0" applyNumberFormat="1" applyFont="1" applyBorder="1" applyAlignment="1">
      <alignment horizontal="right" vertical="center"/>
    </xf>
    <xf numFmtId="164" fontId="14" fillId="0" borderId="44" xfId="0" applyNumberFormat="1" applyFont="1" applyBorder="1" applyAlignment="1">
      <alignment horizontal="right" vertical="center"/>
    </xf>
    <xf numFmtId="164" fontId="14" fillId="0" borderId="26" xfId="0" applyNumberFormat="1" applyFont="1" applyBorder="1" applyAlignment="1">
      <alignment horizontal="right" vertical="center"/>
    </xf>
    <xf numFmtId="164" fontId="14" fillId="4" borderId="58" xfId="0" applyNumberFormat="1" applyFont="1" applyFill="1" applyBorder="1" applyAlignment="1">
      <alignment horizontal="right" vertical="center"/>
    </xf>
    <xf numFmtId="164" fontId="14" fillId="4" borderId="46" xfId="0" applyNumberFormat="1" applyFont="1" applyFill="1" applyBorder="1" applyAlignment="1">
      <alignment horizontal="right" vertical="center"/>
    </xf>
    <xf numFmtId="164" fontId="14" fillId="4" borderId="57" xfId="0" applyNumberFormat="1" applyFont="1" applyFill="1" applyBorder="1" applyAlignment="1">
      <alignment horizontal="right" vertical="center"/>
    </xf>
    <xf numFmtId="9" fontId="14" fillId="3" borderId="44" xfId="0" applyNumberFormat="1" applyFont="1" applyFill="1" applyBorder="1" applyAlignment="1">
      <alignment horizontal="right" vertical="center"/>
    </xf>
    <xf numFmtId="164" fontId="14" fillId="4" borderId="47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/>
    <xf numFmtId="164" fontId="19" fillId="0" borderId="0" xfId="0" applyNumberFormat="1" applyFont="1"/>
    <xf numFmtId="0" fontId="8" fillId="0" borderId="0" xfId="0" applyFont="1"/>
    <xf numFmtId="0" fontId="13" fillId="0" borderId="42" xfId="0" applyFont="1" applyBorder="1"/>
    <xf numFmtId="0" fontId="13" fillId="0" borderId="74" xfId="0" applyFont="1" applyBorder="1"/>
    <xf numFmtId="0" fontId="13" fillId="0" borderId="43" xfId="0" applyFont="1" applyBorder="1"/>
    <xf numFmtId="0" fontId="13" fillId="0" borderId="53" xfId="0" applyFont="1" applyBorder="1"/>
    <xf numFmtId="0" fontId="13" fillId="0" borderId="20" xfId="0" applyFont="1" applyBorder="1"/>
    <xf numFmtId="0" fontId="13" fillId="0" borderId="54" xfId="0" applyFont="1" applyBorder="1"/>
    <xf numFmtId="0" fontId="13" fillId="0" borderId="63" xfId="0" applyFont="1" applyBorder="1"/>
    <xf numFmtId="0" fontId="13" fillId="0" borderId="3" xfId="0" applyFont="1" applyBorder="1"/>
    <xf numFmtId="0" fontId="13" fillId="0" borderId="54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3" fillId="0" borderId="20" xfId="0" applyFont="1" applyBorder="1" applyAlignment="1">
      <alignment horizontal="right" vertical="top"/>
    </xf>
    <xf numFmtId="0" fontId="13" fillId="0" borderId="58" xfId="0" applyFont="1" applyBorder="1" applyAlignment="1">
      <alignment horizontal="right" vertical="top"/>
    </xf>
    <xf numFmtId="0" fontId="13" fillId="4" borderId="44" xfId="0" applyFont="1" applyFill="1" applyBorder="1" applyAlignment="1">
      <alignment horizontal="right" vertical="top"/>
    </xf>
    <xf numFmtId="0" fontId="13" fillId="4" borderId="22" xfId="0" applyFont="1" applyFill="1" applyBorder="1" applyAlignment="1">
      <alignment horizontal="right" vertical="top"/>
    </xf>
    <xf numFmtId="0" fontId="13" fillId="4" borderId="38" xfId="0" applyFont="1" applyFill="1" applyBorder="1" applyAlignment="1">
      <alignment horizontal="right" vertical="top"/>
    </xf>
    <xf numFmtId="0" fontId="13" fillId="4" borderId="60" xfId="0" applyFont="1" applyFill="1" applyBorder="1" applyAlignment="1">
      <alignment horizontal="right" vertical="top"/>
    </xf>
    <xf numFmtId="0" fontId="13" fillId="0" borderId="44" xfId="0" applyFont="1" applyBorder="1" applyAlignment="1">
      <alignment horizontal="right" vertical="top"/>
    </xf>
    <xf numFmtId="0" fontId="13" fillId="0" borderId="22" xfId="0" applyFont="1" applyBorder="1" applyAlignment="1">
      <alignment horizontal="right" vertical="top"/>
    </xf>
    <xf numFmtId="0" fontId="13" fillId="0" borderId="59" xfId="0" applyFont="1" applyBorder="1" applyAlignment="1">
      <alignment horizontal="right" vertical="top"/>
    </xf>
    <xf numFmtId="0" fontId="13" fillId="0" borderId="60" xfId="0" applyFont="1" applyBorder="1" applyAlignment="1">
      <alignment horizontal="right" vertical="top"/>
    </xf>
    <xf numFmtId="0" fontId="13" fillId="0" borderId="26" xfId="0" applyFont="1" applyBorder="1" applyAlignment="1">
      <alignment horizontal="right" vertical="top"/>
    </xf>
    <xf numFmtId="0" fontId="13" fillId="4" borderId="14" xfId="0" applyFont="1" applyFill="1" applyBorder="1" applyAlignment="1">
      <alignment horizontal="right" vertical="top"/>
    </xf>
    <xf numFmtId="0" fontId="13" fillId="4" borderId="1" xfId="0" applyFont="1" applyFill="1" applyBorder="1" applyAlignment="1">
      <alignment horizontal="right" vertical="top"/>
    </xf>
    <xf numFmtId="0" fontId="13" fillId="0" borderId="5" xfId="0" applyFont="1" applyBorder="1" applyAlignment="1">
      <alignment horizontal="right" vertical="top"/>
    </xf>
    <xf numFmtId="0" fontId="13" fillId="0" borderId="62" xfId="0" applyFont="1" applyBorder="1" applyAlignment="1">
      <alignment horizontal="right" vertical="top"/>
    </xf>
    <xf numFmtId="0" fontId="13" fillId="0" borderId="64" xfId="0" applyFont="1" applyBorder="1" applyAlignment="1">
      <alignment horizontal="right" vertical="top"/>
    </xf>
    <xf numFmtId="0" fontId="13" fillId="4" borderId="39" xfId="0" applyFont="1" applyFill="1" applyBorder="1" applyAlignment="1">
      <alignment horizontal="right" vertical="top"/>
    </xf>
    <xf numFmtId="0" fontId="13" fillId="0" borderId="65" xfId="0" applyFont="1" applyBorder="1"/>
    <xf numFmtId="0" fontId="13" fillId="0" borderId="23" xfId="0" applyFont="1" applyBorder="1" applyAlignment="1">
      <alignment horizontal="right" vertical="top"/>
    </xf>
    <xf numFmtId="0" fontId="13" fillId="0" borderId="0" xfId="0" applyFont="1" applyBorder="1"/>
    <xf numFmtId="0" fontId="13" fillId="0" borderId="63" xfId="0" applyFont="1" applyBorder="1" applyAlignment="1">
      <alignment horizontal="right" vertical="top"/>
    </xf>
    <xf numFmtId="0" fontId="19" fillId="0" borderId="65" xfId="0" applyFont="1" applyBorder="1"/>
    <xf numFmtId="0" fontId="19" fillId="0" borderId="20" xfId="0" applyFont="1" applyBorder="1"/>
    <xf numFmtId="0" fontId="19" fillId="0" borderId="36" xfId="0" applyFont="1" applyBorder="1"/>
    <xf numFmtId="0" fontId="19" fillId="0" borderId="0" xfId="0" applyFont="1" applyBorder="1"/>
    <xf numFmtId="0" fontId="19" fillId="0" borderId="48" xfId="0" applyFont="1" applyBorder="1"/>
    <xf numFmtId="0" fontId="14" fillId="2" borderId="48" xfId="0" applyFont="1" applyFill="1" applyBorder="1" applyAlignment="1">
      <alignment horizontal="center" textRotation="90"/>
    </xf>
    <xf numFmtId="0" fontId="13" fillId="0" borderId="41" xfId="0" applyFont="1" applyBorder="1" applyAlignment="1">
      <alignment horizontal="right" vertical="top"/>
    </xf>
    <xf numFmtId="0" fontId="13" fillId="0" borderId="49" xfId="0" applyFont="1" applyBorder="1" applyAlignment="1">
      <alignment horizontal="right" vertical="top"/>
    </xf>
    <xf numFmtId="0" fontId="13" fillId="0" borderId="37" xfId="0" applyFont="1" applyBorder="1" applyAlignment="1">
      <alignment horizontal="right" vertical="top"/>
    </xf>
    <xf numFmtId="0" fontId="14" fillId="0" borderId="37" xfId="0" applyFont="1" applyBorder="1"/>
    <xf numFmtId="0" fontId="19" fillId="0" borderId="46" xfId="0" applyFont="1" applyBorder="1"/>
    <xf numFmtId="0" fontId="13" fillId="4" borderId="65" xfId="0" applyFont="1" applyFill="1" applyBorder="1"/>
    <xf numFmtId="0" fontId="13" fillId="4" borderId="33" xfId="0" applyFont="1" applyFill="1" applyBorder="1" applyAlignment="1">
      <alignment horizontal="left" wrapText="1"/>
    </xf>
    <xf numFmtId="0" fontId="13" fillId="4" borderId="31" xfId="0" applyFont="1" applyFill="1" applyBorder="1" applyAlignment="1">
      <alignment horizontal="left" vertical="top" wrapText="1"/>
    </xf>
    <xf numFmtId="0" fontId="13" fillId="4" borderId="69" xfId="0" applyFont="1" applyFill="1" applyBorder="1" applyAlignment="1">
      <alignment horizontal="left" wrapText="1"/>
    </xf>
    <xf numFmtId="0" fontId="20" fillId="0" borderId="0" xfId="0" applyFont="1" applyAlignment="1"/>
    <xf numFmtId="0" fontId="14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2" borderId="37" xfId="0" applyFont="1" applyFill="1" applyBorder="1" applyAlignment="1"/>
    <xf numFmtId="0" fontId="4" fillId="2" borderId="44" xfId="0" applyFont="1" applyFill="1" applyBorder="1" applyAlignment="1">
      <alignment wrapText="1"/>
    </xf>
    <xf numFmtId="0" fontId="4" fillId="2" borderId="22" xfId="0" applyFont="1" applyFill="1" applyBorder="1" applyAlignment="1">
      <alignment wrapText="1"/>
    </xf>
    <xf numFmtId="0" fontId="4" fillId="2" borderId="26" xfId="0" applyFont="1" applyFill="1" applyBorder="1" applyAlignment="1">
      <alignment wrapText="1"/>
    </xf>
    <xf numFmtId="0" fontId="4" fillId="2" borderId="45" xfId="0" applyFont="1" applyFill="1" applyBorder="1" applyAlignment="1">
      <alignment wrapText="1"/>
    </xf>
    <xf numFmtId="0" fontId="4" fillId="2" borderId="46" xfId="0" applyFont="1" applyFill="1" applyBorder="1" applyAlignment="1">
      <alignment wrapText="1"/>
    </xf>
    <xf numFmtId="0" fontId="4" fillId="2" borderId="47" xfId="0" applyFont="1" applyFill="1" applyBorder="1" applyAlignment="1">
      <alignment wrapText="1"/>
    </xf>
    <xf numFmtId="0" fontId="3" fillId="0" borderId="30" xfId="0" applyFont="1" applyBorder="1" applyAlignment="1">
      <alignment wrapText="1"/>
    </xf>
    <xf numFmtId="0" fontId="4" fillId="4" borderId="31" xfId="0" applyFont="1" applyFill="1" applyBorder="1" applyAlignment="1">
      <alignment horizontal="center" wrapText="1"/>
    </xf>
    <xf numFmtId="0" fontId="4" fillId="0" borderId="62" xfId="0" applyFont="1" applyBorder="1"/>
    <xf numFmtId="0" fontId="3" fillId="0" borderId="31" xfId="0" applyFont="1" applyBorder="1" applyAlignment="1">
      <alignment wrapText="1"/>
    </xf>
    <xf numFmtId="0" fontId="3" fillId="0" borderId="41" xfId="0" applyFont="1" applyBorder="1" applyAlignment="1">
      <alignment wrapText="1"/>
    </xf>
    <xf numFmtId="0" fontId="3" fillId="0" borderId="14" xfId="0" applyFont="1" applyBorder="1"/>
    <xf numFmtId="0" fontId="3" fillId="0" borderId="1" xfId="0" applyFont="1" applyBorder="1"/>
    <xf numFmtId="0" fontId="3" fillId="0" borderId="15" xfId="0" applyFont="1" applyBorder="1"/>
    <xf numFmtId="0" fontId="3" fillId="0" borderId="62" xfId="0" applyFont="1" applyBorder="1"/>
    <xf numFmtId="0" fontId="3" fillId="0" borderId="32" xfId="0" applyFont="1" applyFill="1" applyBorder="1"/>
    <xf numFmtId="0" fontId="3" fillId="0" borderId="37" xfId="0" applyFont="1" applyBorder="1" applyAlignment="1">
      <alignment wrapText="1"/>
    </xf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76" xfId="0" applyFont="1" applyBorder="1"/>
    <xf numFmtId="0" fontId="3" fillId="0" borderId="33" xfId="0" applyFont="1" applyBorder="1" applyAlignment="1">
      <alignment wrapText="1"/>
    </xf>
    <xf numFmtId="0" fontId="3" fillId="0" borderId="24" xfId="0" applyFont="1" applyBorder="1"/>
    <xf numFmtId="0" fontId="3" fillId="0" borderId="10" xfId="0" applyFont="1" applyBorder="1"/>
    <xf numFmtId="0" fontId="3" fillId="0" borderId="25" xfId="0" applyFont="1" applyBorder="1"/>
    <xf numFmtId="0" fontId="3" fillId="0" borderId="5" xfId="0" applyFont="1" applyBorder="1"/>
    <xf numFmtId="0" fontId="4" fillId="4" borderId="49" xfId="0" applyFont="1" applyFill="1" applyBorder="1" applyAlignment="1">
      <alignment horizontal="center" wrapText="1"/>
    </xf>
    <xf numFmtId="0" fontId="4" fillId="4" borderId="49" xfId="0" applyFont="1" applyFill="1" applyBorder="1" applyAlignment="1">
      <alignment horizontal="center" vertical="top" wrapText="1"/>
    </xf>
    <xf numFmtId="0" fontId="3" fillId="0" borderId="49" xfId="0" applyFont="1" applyBorder="1" applyAlignment="1">
      <alignment wrapText="1"/>
    </xf>
    <xf numFmtId="0" fontId="4" fillId="0" borderId="14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62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Fill="1" applyBorder="1"/>
    <xf numFmtId="0" fontId="3" fillId="0" borderId="36" xfId="0" applyFont="1" applyBorder="1" applyAlignment="1">
      <alignment wrapText="1"/>
    </xf>
    <xf numFmtId="0" fontId="3" fillId="0" borderId="39" xfId="0" applyFont="1" applyBorder="1"/>
    <xf numFmtId="0" fontId="3" fillId="0" borderId="19" xfId="0" applyFont="1" applyBorder="1"/>
    <xf numFmtId="0" fontId="3" fillId="0" borderId="40" xfId="0" applyFont="1" applyBorder="1"/>
    <xf numFmtId="0" fontId="3" fillId="0" borderId="64" xfId="0" applyFont="1" applyBorder="1"/>
    <xf numFmtId="0" fontId="3" fillId="0" borderId="29" xfId="0" applyFont="1" applyBorder="1"/>
    <xf numFmtId="0" fontId="3" fillId="0" borderId="32" xfId="0" applyFont="1" applyBorder="1" applyAlignment="1">
      <alignment wrapText="1"/>
    </xf>
    <xf numFmtId="0" fontId="3" fillId="0" borderId="55" xfId="0" applyFont="1" applyBorder="1"/>
    <xf numFmtId="0" fontId="3" fillId="0" borderId="32" xfId="0" applyFont="1" applyBorder="1"/>
    <xf numFmtId="0" fontId="3" fillId="0" borderId="69" xfId="0" applyFont="1" applyFill="1" applyBorder="1"/>
    <xf numFmtId="0" fontId="1" fillId="0" borderId="1" xfId="0" applyFont="1" applyBorder="1" applyAlignment="1">
      <alignment horizontal="right" vertical="top"/>
    </xf>
    <xf numFmtId="0" fontId="1" fillId="0" borderId="28" xfId="0" applyFont="1" applyBorder="1" applyAlignment="1">
      <alignment horizontal="right" vertical="top"/>
    </xf>
    <xf numFmtId="0" fontId="3" fillId="0" borderId="30" xfId="0" applyFont="1" applyBorder="1" applyAlignment="1">
      <alignment horizontal="right" vertical="top" wrapText="1"/>
    </xf>
    <xf numFmtId="0" fontId="3" fillId="0" borderId="3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3" fillId="0" borderId="30" xfId="0" applyFont="1" applyBorder="1" applyAlignment="1">
      <alignment horizontal="right" vertical="top"/>
    </xf>
    <xf numFmtId="0" fontId="3" fillId="0" borderId="31" xfId="0" applyFont="1" applyBorder="1" applyAlignment="1">
      <alignment horizontal="right" vertical="top"/>
    </xf>
    <xf numFmtId="0" fontId="4" fillId="0" borderId="15" xfId="0" applyNumberFormat="1" applyFont="1" applyBorder="1" applyAlignment="1">
      <alignment horizontal="right" vertical="top" wrapText="1"/>
    </xf>
    <xf numFmtId="0" fontId="1" fillId="0" borderId="15" xfId="0" applyFont="1" applyBorder="1" applyAlignment="1">
      <alignment horizontal="right" vertical="top"/>
    </xf>
    <xf numFmtId="0" fontId="4" fillId="0" borderId="31" xfId="0" applyFont="1" applyBorder="1" applyAlignment="1">
      <alignment horizontal="right" vertical="top" wrapText="1"/>
    </xf>
    <xf numFmtId="0" fontId="4" fillId="0" borderId="31" xfId="0" applyFont="1" applyBorder="1" applyAlignment="1">
      <alignment horizontal="right" vertical="top"/>
    </xf>
    <xf numFmtId="0" fontId="3" fillId="0" borderId="27" xfId="0" applyNumberFormat="1" applyFont="1" applyBorder="1" applyAlignment="1">
      <alignment horizontal="right" vertical="top" wrapText="1"/>
    </xf>
    <xf numFmtId="0" fontId="3" fillId="0" borderId="13" xfId="0" applyNumberFormat="1" applyFont="1" applyBorder="1" applyAlignment="1">
      <alignment horizontal="right" vertical="top" wrapText="1"/>
    </xf>
    <xf numFmtId="0" fontId="3" fillId="2" borderId="34" xfId="0" applyFont="1" applyFill="1" applyBorder="1" applyAlignment="1">
      <alignment horizontal="center" vertical="top" wrapText="1"/>
    </xf>
    <xf numFmtId="0" fontId="4" fillId="2" borderId="66" xfId="0" applyFont="1" applyFill="1" applyBorder="1" applyAlignment="1"/>
    <xf numFmtId="0" fontId="3" fillId="2" borderId="37" xfId="0" applyFont="1" applyFill="1" applyBorder="1" applyAlignment="1">
      <alignment horizontal="center" vertical="top"/>
    </xf>
    <xf numFmtId="0" fontId="4" fillId="2" borderId="68" xfId="0" applyFont="1" applyFill="1" applyBorder="1" applyAlignment="1"/>
    <xf numFmtId="164" fontId="4" fillId="0" borderId="14" xfId="0" applyNumberFormat="1" applyFont="1" applyBorder="1"/>
    <xf numFmtId="164" fontId="4" fillId="0" borderId="16" xfId="0" applyNumberFormat="1" applyFont="1" applyBorder="1"/>
    <xf numFmtId="0" fontId="4" fillId="4" borderId="0" xfId="0" applyFont="1" applyFill="1" applyBorder="1" applyAlignment="1"/>
    <xf numFmtId="0" fontId="4" fillId="4" borderId="0" xfId="0" applyFont="1" applyFill="1" applyBorder="1" applyAlignment="1">
      <alignment wrapText="1"/>
    </xf>
    <xf numFmtId="0" fontId="4" fillId="4" borderId="0" xfId="0" applyFont="1" applyFill="1" applyBorder="1"/>
    <xf numFmtId="164" fontId="4" fillId="0" borderId="1" xfId="0" applyNumberFormat="1" applyFont="1" applyBorder="1"/>
    <xf numFmtId="164" fontId="4" fillId="0" borderId="15" xfId="0" applyNumberFormat="1" applyFont="1" applyBorder="1"/>
    <xf numFmtId="164" fontId="4" fillId="0" borderId="17" xfId="0" applyNumberFormat="1" applyFont="1" applyBorder="1"/>
    <xf numFmtId="164" fontId="4" fillId="0" borderId="18" xfId="0" applyNumberFormat="1" applyFont="1" applyBorder="1"/>
    <xf numFmtId="0" fontId="4" fillId="2" borderId="42" xfId="0" applyFont="1" applyFill="1" applyBorder="1" applyAlignment="1">
      <alignment wrapText="1"/>
    </xf>
    <xf numFmtId="0" fontId="4" fillId="2" borderId="75" xfId="0" applyFont="1" applyFill="1" applyBorder="1" applyAlignment="1">
      <alignment wrapText="1"/>
    </xf>
    <xf numFmtId="164" fontId="4" fillId="0" borderId="19" xfId="0" applyNumberFormat="1" applyFont="1" applyBorder="1"/>
    <xf numFmtId="164" fontId="4" fillId="0" borderId="40" xfId="0" applyNumberFormat="1" applyFont="1" applyBorder="1"/>
    <xf numFmtId="164" fontId="4" fillId="0" borderId="10" xfId="0" applyNumberFormat="1" applyFont="1" applyBorder="1"/>
    <xf numFmtId="164" fontId="4" fillId="0" borderId="25" xfId="0" applyNumberFormat="1" applyFont="1" applyBorder="1"/>
    <xf numFmtId="164" fontId="4" fillId="0" borderId="12" xfId="0" applyNumberFormat="1" applyFont="1" applyBorder="1"/>
    <xf numFmtId="164" fontId="4" fillId="0" borderId="13" xfId="0" applyNumberFormat="1" applyFont="1" applyBorder="1"/>
    <xf numFmtId="0" fontId="3" fillId="0" borderId="66" xfId="0" applyFont="1" applyBorder="1" applyAlignment="1">
      <alignment horizontal="center" vertical="top"/>
    </xf>
    <xf numFmtId="0" fontId="3" fillId="0" borderId="67" xfId="0" applyFont="1" applyBorder="1" applyAlignment="1">
      <alignment horizontal="center" vertical="top"/>
    </xf>
    <xf numFmtId="0" fontId="12" fillId="0" borderId="68" xfId="0" applyFont="1" applyBorder="1" applyAlignment="1">
      <alignment horizontal="center" vertical="top"/>
    </xf>
    <xf numFmtId="0" fontId="12" fillId="0" borderId="67" xfId="0" applyFont="1" applyBorder="1" applyAlignment="1">
      <alignment horizontal="center" vertical="top"/>
    </xf>
    <xf numFmtId="0" fontId="12" fillId="4" borderId="68" xfId="0" applyFont="1" applyFill="1" applyBorder="1" applyAlignment="1">
      <alignment horizontal="center" vertical="top"/>
    </xf>
    <xf numFmtId="164" fontId="4" fillId="0" borderId="27" xfId="0" applyNumberFormat="1" applyFont="1" applyBorder="1"/>
    <xf numFmtId="164" fontId="4" fillId="0" borderId="28" xfId="0" applyNumberFormat="1" applyFont="1" applyBorder="1"/>
    <xf numFmtId="164" fontId="4" fillId="0" borderId="29" xfId="0" applyNumberFormat="1" applyFont="1" applyBorder="1"/>
    <xf numFmtId="0" fontId="4" fillId="2" borderId="43" xfId="0" applyFont="1" applyFill="1" applyBorder="1" applyAlignment="1">
      <alignment wrapText="1"/>
    </xf>
    <xf numFmtId="164" fontId="4" fillId="0" borderId="11" xfId="0" applyNumberFormat="1" applyFont="1" applyBorder="1"/>
    <xf numFmtId="9" fontId="4" fillId="0" borderId="30" xfId="0" applyNumberFormat="1" applyFont="1" applyBorder="1" applyAlignment="1">
      <alignment horizontal="right" wrapText="1"/>
    </xf>
    <xf numFmtId="9" fontId="4" fillId="0" borderId="31" xfId="0" applyNumberFormat="1" applyFont="1" applyBorder="1" applyAlignment="1">
      <alignment horizontal="right" wrapText="1"/>
    </xf>
    <xf numFmtId="9" fontId="4" fillId="0" borderId="32" xfId="0" applyNumberFormat="1" applyFont="1" applyBorder="1" applyAlignment="1">
      <alignment horizontal="right" wrapText="1"/>
    </xf>
    <xf numFmtId="164" fontId="4" fillId="0" borderId="24" xfId="0" applyNumberFormat="1" applyFont="1" applyBorder="1"/>
    <xf numFmtId="9" fontId="4" fillId="0" borderId="33" xfId="0" applyNumberFormat="1" applyFont="1" applyBorder="1" applyAlignment="1">
      <alignment horizontal="right" wrapText="1"/>
    </xf>
    <xf numFmtId="9" fontId="4" fillId="4" borderId="31" xfId="0" applyNumberFormat="1" applyFont="1" applyFill="1" applyBorder="1" applyAlignment="1">
      <alignment horizontal="right" wrapText="1"/>
    </xf>
    <xf numFmtId="9" fontId="4" fillId="4" borderId="31" xfId="0" applyNumberFormat="1" applyFont="1" applyFill="1" applyBorder="1" applyAlignment="1">
      <alignment horizontal="right" vertical="top" wrapText="1"/>
    </xf>
    <xf numFmtId="164" fontId="4" fillId="0" borderId="39" xfId="0" applyNumberFormat="1" applyFont="1" applyBorder="1"/>
    <xf numFmtId="9" fontId="4" fillId="0" borderId="69" xfId="0" applyNumberFormat="1" applyFont="1" applyFill="1" applyBorder="1" applyAlignment="1">
      <alignment horizontal="right"/>
    </xf>
    <xf numFmtId="9" fontId="4" fillId="0" borderId="32" xfId="0" applyNumberFormat="1" applyFont="1" applyFill="1" applyBorder="1" applyAlignment="1">
      <alignment horizontal="right"/>
    </xf>
    <xf numFmtId="0" fontId="3" fillId="2" borderId="36" xfId="0" applyFont="1" applyFill="1" applyBorder="1" applyAlignment="1">
      <alignment horizontal="center" vertical="top"/>
    </xf>
    <xf numFmtId="0" fontId="4" fillId="2" borderId="67" xfId="0" applyFont="1" applyFill="1" applyBorder="1" applyAlignment="1"/>
    <xf numFmtId="0" fontId="3" fillId="4" borderId="0" xfId="0" applyFont="1" applyFill="1" applyBorder="1" applyAlignment="1"/>
    <xf numFmtId="0" fontId="1" fillId="2" borderId="34" xfId="0" applyFont="1" applyFill="1" applyBorder="1" applyAlignment="1">
      <alignment horizontal="center" vertical="top" wrapText="1"/>
    </xf>
    <xf numFmtId="0" fontId="1" fillId="2" borderId="36" xfId="0" applyFont="1" applyFill="1" applyBorder="1" applyAlignment="1">
      <alignment horizontal="center" vertical="top"/>
    </xf>
    <xf numFmtId="0" fontId="1" fillId="4" borderId="68" xfId="0" applyFont="1" applyFill="1" applyBorder="1" applyAlignment="1">
      <alignment horizontal="center" vertical="top"/>
    </xf>
    <xf numFmtId="0" fontId="1" fillId="0" borderId="67" xfId="0" applyFont="1" applyBorder="1" applyAlignment="1">
      <alignment horizontal="center" vertical="top"/>
    </xf>
    <xf numFmtId="0" fontId="1" fillId="0" borderId="66" xfId="0" applyFont="1" applyBorder="1" applyAlignment="1">
      <alignment horizontal="center" vertical="top"/>
    </xf>
    <xf numFmtId="0" fontId="1" fillId="0" borderId="68" xfId="0" applyFont="1" applyBorder="1" applyAlignment="1">
      <alignment horizontal="center" vertical="top"/>
    </xf>
    <xf numFmtId="0" fontId="4" fillId="2" borderId="34" xfId="0" applyFont="1" applyFill="1" applyBorder="1" applyAlignment="1"/>
    <xf numFmtId="0" fontId="4" fillId="0" borderId="21" xfId="0" applyFont="1" applyBorder="1" applyAlignment="1"/>
    <xf numFmtId="0" fontId="4" fillId="0" borderId="35" xfId="0" applyFont="1" applyBorder="1" applyAlignment="1"/>
    <xf numFmtId="0" fontId="1" fillId="2" borderId="66" xfId="0" applyFont="1" applyFill="1" applyBorder="1" applyAlignment="1">
      <alignment horizontal="center" vertical="top" wrapText="1"/>
    </xf>
    <xf numFmtId="0" fontId="1" fillId="2" borderId="67" xfId="0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164" fontId="4" fillId="4" borderId="0" xfId="0" applyNumberFormat="1" applyFont="1" applyFill="1" applyBorder="1" applyAlignment="1"/>
    <xf numFmtId="164" fontId="4" fillId="4" borderId="0" xfId="0" applyNumberFormat="1" applyFont="1" applyFill="1" applyBorder="1"/>
    <xf numFmtId="9" fontId="4" fillId="4" borderId="0" xfId="0" applyNumberFormat="1" applyFont="1" applyFill="1" applyBorder="1" applyAlignment="1">
      <alignment horizontal="right" wrapText="1"/>
    </xf>
    <xf numFmtId="9" fontId="4" fillId="4" borderId="0" xfId="0" applyNumberFormat="1" applyFont="1" applyFill="1" applyBorder="1" applyAlignment="1">
      <alignment horizontal="right"/>
    </xf>
    <xf numFmtId="0" fontId="4" fillId="2" borderId="63" xfId="0" applyFont="1" applyFill="1" applyBorder="1" applyAlignment="1">
      <alignment wrapText="1"/>
    </xf>
    <xf numFmtId="0" fontId="4" fillId="2" borderId="20" xfId="0" applyFont="1" applyFill="1" applyBorder="1" applyAlignment="1">
      <alignment wrapText="1"/>
    </xf>
    <xf numFmtId="0" fontId="0" fillId="0" borderId="0" xfId="0" applyBorder="1" applyAlignment="1"/>
    <xf numFmtId="0" fontId="1" fillId="4" borderId="0" xfId="0" applyFont="1" applyFill="1" applyBorder="1" applyAlignment="1">
      <alignment horizontal="center" vertical="top"/>
    </xf>
    <xf numFmtId="0" fontId="4" fillId="2" borderId="54" xfId="0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left" vertical="center" indent="1"/>
    </xf>
    <xf numFmtId="0" fontId="1" fillId="0" borderId="16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1" fillId="0" borderId="39" xfId="0" applyFont="1" applyBorder="1" applyAlignment="1">
      <alignment horizontal="left" vertical="center" indent="1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4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4" fillId="2" borderId="8" xfId="0" applyFont="1" applyFill="1" applyBorder="1" applyAlignment="1"/>
    <xf numFmtId="0" fontId="13" fillId="0" borderId="10" xfId="0" applyFont="1" applyBorder="1" applyAlignment="1"/>
    <xf numFmtId="0" fontId="13" fillId="0" borderId="25" xfId="0" applyFont="1" applyBorder="1" applyAlignment="1"/>
    <xf numFmtId="0" fontId="13" fillId="0" borderId="4" xfId="0" applyFont="1" applyBorder="1" applyAlignment="1"/>
    <xf numFmtId="0" fontId="14" fillId="2" borderId="11" xfId="0" applyFont="1" applyFill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4" fillId="2" borderId="11" xfId="0" applyFont="1" applyFill="1" applyBorder="1" applyAlignment="1"/>
    <xf numFmtId="0" fontId="13" fillId="0" borderId="12" xfId="0" applyFont="1" applyBorder="1" applyAlignment="1"/>
    <xf numFmtId="0" fontId="13" fillId="0" borderId="13" xfId="0" applyFont="1" applyBorder="1" applyAlignment="1"/>
    <xf numFmtId="0" fontId="14" fillId="2" borderId="24" xfId="0" applyFont="1" applyFill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25" xfId="0" applyFont="1" applyBorder="1" applyAlignment="1">
      <alignment horizontal="center" wrapText="1"/>
    </xf>
    <xf numFmtId="0" fontId="14" fillId="2" borderId="45" xfId="0" applyFont="1" applyFill="1" applyBorder="1" applyAlignment="1">
      <alignment horizontal="center"/>
    </xf>
    <xf numFmtId="0" fontId="14" fillId="2" borderId="46" xfId="0" applyFont="1" applyFill="1" applyBorder="1" applyAlignment="1">
      <alignment horizontal="center"/>
    </xf>
    <xf numFmtId="0" fontId="13" fillId="2" borderId="46" xfId="0" applyFont="1" applyFill="1" applyBorder="1" applyAlignment="1">
      <alignment horizontal="center"/>
    </xf>
    <xf numFmtId="0" fontId="15" fillId="0" borderId="46" xfId="0" applyFont="1" applyBorder="1" applyAlignment="1">
      <alignment horizontal="center"/>
    </xf>
    <xf numFmtId="0" fontId="15" fillId="0" borderId="47" xfId="0" applyFont="1" applyBorder="1" applyAlignment="1">
      <alignment horizontal="center"/>
    </xf>
    <xf numFmtId="0" fontId="14" fillId="2" borderId="58" xfId="0" applyFont="1" applyFill="1" applyBorder="1" applyAlignment="1">
      <alignment horizontal="center"/>
    </xf>
    <xf numFmtId="0" fontId="14" fillId="2" borderId="45" xfId="0" applyFont="1" applyFill="1" applyBorder="1" applyAlignment="1">
      <alignment horizontal="center" vertical="top" wrapText="1"/>
    </xf>
    <xf numFmtId="0" fontId="13" fillId="0" borderId="46" xfId="0" applyFont="1" applyBorder="1" applyAlignment="1">
      <alignment horizontal="center" vertical="top" wrapText="1"/>
    </xf>
    <xf numFmtId="0" fontId="13" fillId="0" borderId="47" xfId="0" applyFont="1" applyBorder="1" applyAlignment="1">
      <alignment horizontal="center" vertical="top" wrapText="1"/>
    </xf>
    <xf numFmtId="0" fontId="14" fillId="2" borderId="58" xfId="0" applyFont="1" applyFill="1" applyBorder="1" applyAlignment="1">
      <alignment horizontal="center" vertical="top" wrapText="1"/>
    </xf>
    <xf numFmtId="0" fontId="13" fillId="0" borderId="57" xfId="0" applyFont="1" applyBorder="1" applyAlignment="1">
      <alignment horizontal="center" vertical="top" wrapText="1"/>
    </xf>
    <xf numFmtId="0" fontId="15" fillId="0" borderId="57" xfId="0" applyFont="1" applyBorder="1" applyAlignment="1">
      <alignment horizontal="center"/>
    </xf>
    <xf numFmtId="0" fontId="13" fillId="2" borderId="42" xfId="0" applyFont="1" applyFill="1" applyBorder="1" applyAlignment="1">
      <alignment horizontal="center"/>
    </xf>
    <xf numFmtId="0" fontId="15" fillId="0" borderId="42" xfId="0" applyFont="1" applyBorder="1" applyAlignment="1">
      <alignment horizontal="center"/>
    </xf>
    <xf numFmtId="0" fontId="14" fillId="2" borderId="66" xfId="0" applyFont="1" applyFill="1" applyBorder="1" applyAlignment="1">
      <alignment horizontal="center" wrapText="1"/>
    </xf>
    <xf numFmtId="0" fontId="13" fillId="2" borderId="67" xfId="0" applyFont="1" applyFill="1" applyBorder="1" applyAlignment="1">
      <alignment wrapText="1"/>
    </xf>
    <xf numFmtId="0" fontId="15" fillId="0" borderId="68" xfId="0" applyFont="1" applyBorder="1" applyAlignment="1">
      <alignment wrapText="1"/>
    </xf>
    <xf numFmtId="0" fontId="14" fillId="2" borderId="48" xfId="0" applyFont="1" applyFill="1" applyBorder="1" applyAlignment="1">
      <alignment horizontal="center"/>
    </xf>
    <xf numFmtId="0" fontId="14" fillId="2" borderId="65" xfId="0" applyFont="1" applyFill="1" applyBorder="1" applyAlignment="1">
      <alignment horizontal="center"/>
    </xf>
    <xf numFmtId="0" fontId="15" fillId="0" borderId="65" xfId="0" applyFont="1" applyBorder="1" applyAlignment="1">
      <alignment horizontal="center"/>
    </xf>
    <xf numFmtId="0" fontId="15" fillId="0" borderId="72" xfId="0" applyFont="1" applyBorder="1" applyAlignment="1">
      <alignment horizontal="center"/>
    </xf>
    <xf numFmtId="0" fontId="3" fillId="0" borderId="34" xfId="0" applyFont="1" applyBorder="1" applyAlignment="1">
      <alignment horizontal="center" vertical="top"/>
    </xf>
    <xf numFmtId="0" fontId="3" fillId="0" borderId="36" xfId="0" applyFont="1" applyBorder="1" applyAlignment="1">
      <alignment horizontal="center" vertical="top"/>
    </xf>
    <xf numFmtId="0" fontId="3" fillId="0" borderId="37" xfId="0" applyFont="1" applyBorder="1" applyAlignment="1">
      <alignment horizontal="center" vertical="top"/>
    </xf>
    <xf numFmtId="0" fontId="4" fillId="2" borderId="70" xfId="0" applyFont="1" applyFill="1" applyBorder="1" applyAlignment="1"/>
    <xf numFmtId="0" fontId="0" fillId="0" borderId="70" xfId="0" applyBorder="1" applyAlignment="1"/>
    <xf numFmtId="0" fontId="0" fillId="0" borderId="71" xfId="0" applyBorder="1" applyAlignment="1"/>
    <xf numFmtId="0" fontId="4" fillId="2" borderId="34" xfId="0" applyFont="1" applyFill="1" applyBorder="1" applyAlignment="1"/>
    <xf numFmtId="0" fontId="4" fillId="0" borderId="21" xfId="0" applyFont="1" applyBorder="1" applyAlignment="1"/>
    <xf numFmtId="0" fontId="4" fillId="0" borderId="35" xfId="0" applyFont="1" applyBorder="1" applyAlignment="1"/>
    <xf numFmtId="0" fontId="4" fillId="2" borderId="48" xfId="0" applyFont="1" applyFill="1" applyBorder="1" applyAlignment="1"/>
    <xf numFmtId="0" fontId="4" fillId="0" borderId="65" xfId="0" applyFont="1" applyBorder="1" applyAlignment="1"/>
    <xf numFmtId="0" fontId="4" fillId="0" borderId="72" xfId="0" applyFont="1" applyBorder="1" applyAlignment="1"/>
    <xf numFmtId="0" fontId="3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ponderii personalului didactic calificat din învăţământul liceal tehnologic, pe profiluri 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'IPT Nivele de inv, profile'!$E$19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'IPT Nivele de inv, profile'!$A$20:$A$23</c:f>
              <c:strCache>
                <c:ptCount val="4"/>
                <c:pt idx="0">
                  <c:v>Învăţământ liceal tehnologic</c:v>
                </c:pt>
                <c:pt idx="1">
                  <c:v>Profil Tehnic</c:v>
                </c:pt>
                <c:pt idx="2">
                  <c:v>Profil Resurse naturale şi protecţia mediului</c:v>
                </c:pt>
                <c:pt idx="3">
                  <c:v>Profil Servicii</c:v>
                </c:pt>
              </c:strCache>
            </c:strRef>
          </c:cat>
          <c:val>
            <c:numRef>
              <c:f>'IPT Nivele de inv, profile'!$E$20:$E$23</c:f>
              <c:numCache>
                <c:formatCode>0.0%</c:formatCode>
                <c:ptCount val="4"/>
                <c:pt idx="0">
                  <c:v>0.99194736017546603</c:v>
                </c:pt>
                <c:pt idx="1">
                  <c:v>0.99204704294596813</c:v>
                </c:pt>
                <c:pt idx="2">
                  <c:v>0.98923857868020304</c:v>
                </c:pt>
                <c:pt idx="3">
                  <c:v>0.99375300336376737</c:v>
                </c:pt>
              </c:numCache>
            </c:numRef>
          </c:val>
        </c:ser>
        <c:ser>
          <c:idx val="1"/>
          <c:order val="1"/>
          <c:tx>
            <c:strRef>
              <c:f>'IPT Nivele de inv, profile'!$N$19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'IPT Nivele de inv, profile'!$A$20:$A$23</c:f>
              <c:strCache>
                <c:ptCount val="4"/>
                <c:pt idx="0">
                  <c:v>Învăţământ liceal tehnologic</c:v>
                </c:pt>
                <c:pt idx="1">
                  <c:v>Profil Tehnic</c:v>
                </c:pt>
                <c:pt idx="2">
                  <c:v>Profil Resurse naturale şi protecţia mediului</c:v>
                </c:pt>
                <c:pt idx="3">
                  <c:v>Profil Servicii</c:v>
                </c:pt>
              </c:strCache>
            </c:strRef>
          </c:cat>
          <c:val>
            <c:numRef>
              <c:f>'IPT Nivele de inv, profile'!$N$20:$N$23</c:f>
              <c:numCache>
                <c:formatCode>0.0%</c:formatCode>
                <c:ptCount val="4"/>
                <c:pt idx="0">
                  <c:v>0.96066327368248239</c:v>
                </c:pt>
                <c:pt idx="1">
                  <c:v>0.96636612298652613</c:v>
                </c:pt>
                <c:pt idx="2">
                  <c:v>0.96563733457162759</c:v>
                </c:pt>
                <c:pt idx="3">
                  <c:v>0.93974399000936626</c:v>
                </c:pt>
              </c:numCache>
            </c:numRef>
          </c:val>
        </c:ser>
        <c:ser>
          <c:idx val="2"/>
          <c:order val="2"/>
          <c:tx>
            <c:strRef>
              <c:f>'IPT Nivele de inv, profile'!$W$19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'IPT Nivele de inv, profile'!$A$20:$A$23</c:f>
              <c:strCache>
                <c:ptCount val="4"/>
                <c:pt idx="0">
                  <c:v>Învăţământ liceal tehnologic</c:v>
                </c:pt>
                <c:pt idx="1">
                  <c:v>Profil Tehnic</c:v>
                </c:pt>
                <c:pt idx="2">
                  <c:v>Profil Resurse naturale şi protecţia mediului</c:v>
                </c:pt>
                <c:pt idx="3">
                  <c:v>Profil Servicii</c:v>
                </c:pt>
              </c:strCache>
            </c:strRef>
          </c:cat>
          <c:val>
            <c:numRef>
              <c:f>'IPT Nivele de inv, profile'!$W$20:$W$23</c:f>
              <c:numCache>
                <c:formatCode>0.0%</c:formatCode>
                <c:ptCount val="4"/>
                <c:pt idx="0">
                  <c:v>0.97364843668304923</c:v>
                </c:pt>
                <c:pt idx="1">
                  <c:v>0.97430337200477068</c:v>
                </c:pt>
                <c:pt idx="2">
                  <c:v>0.97429679922405432</c:v>
                </c:pt>
                <c:pt idx="3">
                  <c:v>0.97123713025004088</c:v>
                </c:pt>
              </c:numCache>
            </c:numRef>
          </c:val>
        </c:ser>
        <c:ser>
          <c:idx val="3"/>
          <c:order val="3"/>
          <c:tx>
            <c:strRef>
              <c:f>'IPT Nivele de inv, profile'!$AF$19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'IPT Nivele de inv, profile'!$A$20:$A$23</c:f>
              <c:strCache>
                <c:ptCount val="4"/>
                <c:pt idx="0">
                  <c:v>Învăţământ liceal tehnologic</c:v>
                </c:pt>
                <c:pt idx="1">
                  <c:v>Profil Tehnic</c:v>
                </c:pt>
                <c:pt idx="2">
                  <c:v>Profil Resurse naturale şi protecţia mediului</c:v>
                </c:pt>
                <c:pt idx="3">
                  <c:v>Profil Servicii</c:v>
                </c:pt>
              </c:strCache>
            </c:strRef>
          </c:cat>
          <c:val>
            <c:numRef>
              <c:f>'IPT Nivele de inv, profile'!$AF$20:$AF$23</c:f>
              <c:numCache>
                <c:formatCode>0.0%</c:formatCode>
                <c:ptCount val="4"/>
                <c:pt idx="0">
                  <c:v>0.98400639744102358</c:v>
                </c:pt>
                <c:pt idx="1">
                  <c:v>0.98219397686934617</c:v>
                </c:pt>
                <c:pt idx="2">
                  <c:v>0.98159806295399521</c:v>
                </c:pt>
                <c:pt idx="3">
                  <c:v>0.99103972950126795</c:v>
                </c:pt>
              </c:numCache>
            </c:numRef>
          </c:val>
        </c:ser>
        <c:ser>
          <c:idx val="4"/>
          <c:order val="4"/>
          <c:tx>
            <c:strRef>
              <c:f>'IPT Nivele de inv, profile'!$AO$19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'IPT Nivele de inv, profile'!$A$20:$A$23</c:f>
              <c:strCache>
                <c:ptCount val="4"/>
                <c:pt idx="0">
                  <c:v>Învăţământ liceal tehnologic</c:v>
                </c:pt>
                <c:pt idx="1">
                  <c:v>Profil Tehnic</c:v>
                </c:pt>
                <c:pt idx="2">
                  <c:v>Profil Resurse naturale şi protecţia mediului</c:v>
                </c:pt>
                <c:pt idx="3">
                  <c:v>Profil Servicii</c:v>
                </c:pt>
              </c:strCache>
            </c:strRef>
          </c:cat>
          <c:val>
            <c:numRef>
              <c:f>'IPT Nivele de inv, profile'!$AO$20:$AO$23</c:f>
              <c:numCache>
                <c:formatCode>0.0%</c:formatCode>
                <c:ptCount val="4"/>
                <c:pt idx="0">
                  <c:v>0.98467839805825241</c:v>
                </c:pt>
                <c:pt idx="1">
                  <c:v>0.98687263402124803</c:v>
                </c:pt>
                <c:pt idx="2">
                  <c:v>0.98064828253507497</c:v>
                </c:pt>
                <c:pt idx="3">
                  <c:v>0.98138661202185795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311040"/>
        <c:axId val="58312576"/>
      </c:barChart>
      <c:catAx>
        <c:axId val="58311040"/>
        <c:scaling>
          <c:orientation val="minMax"/>
        </c:scaling>
        <c:delete val="0"/>
        <c:axPos val="b"/>
        <c:majorTickMark val="none"/>
        <c:minorTickMark val="none"/>
        <c:tickLblPos val="nextTo"/>
        <c:crossAx val="58312576"/>
        <c:crosses val="autoZero"/>
        <c:auto val="1"/>
        <c:lblAlgn val="ctr"/>
        <c:lblOffset val="100"/>
        <c:noMultiLvlLbl val="0"/>
      </c:catAx>
      <c:valAx>
        <c:axId val="5831257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58311040"/>
        <c:crosses val="autoZero"/>
        <c:crossBetween val="between"/>
        <c:majorUnit val="2.0000000000000004E-2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Evoluţia ponderii personalului didactic calificat din IPT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'IPT Nivele de inv, profile'!$E$19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'IPT Nivele de inv, profile'!$A$26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'IPT Nivele de inv, profile'!$E$26</c:f>
              <c:numCache>
                <c:formatCode>0.0%</c:formatCode>
                <c:ptCount val="1"/>
                <c:pt idx="0">
                  <c:v>0.99158420419864979</c:v>
                </c:pt>
              </c:numCache>
            </c:numRef>
          </c:val>
        </c:ser>
        <c:ser>
          <c:idx val="1"/>
          <c:order val="1"/>
          <c:tx>
            <c:strRef>
              <c:f>'IPT Nivele de inv, profile'!$N$19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'IPT Nivele de inv, profile'!$A$26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'IPT Nivele de inv, profile'!$N$26</c:f>
              <c:numCache>
                <c:formatCode>0.0%</c:formatCode>
                <c:ptCount val="1"/>
                <c:pt idx="0">
                  <c:v>0.96036330958341354</c:v>
                </c:pt>
              </c:numCache>
            </c:numRef>
          </c:val>
        </c:ser>
        <c:ser>
          <c:idx val="2"/>
          <c:order val="2"/>
          <c:tx>
            <c:strRef>
              <c:f>'IPT Nivele de inv, profile'!$W$19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'IPT Nivele de inv, profile'!$A$26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'IPT Nivele de inv, profile'!$W$26</c:f>
              <c:numCache>
                <c:formatCode>0.0%</c:formatCode>
                <c:ptCount val="1"/>
                <c:pt idx="0">
                  <c:v>0.97250042437616702</c:v>
                </c:pt>
              </c:numCache>
            </c:numRef>
          </c:val>
        </c:ser>
        <c:ser>
          <c:idx val="3"/>
          <c:order val="3"/>
          <c:tx>
            <c:strRef>
              <c:f>'IPT Nivele de inv, profile'!$AF$19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'IPT Nivele de inv, profile'!$A$26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'IPT Nivele de inv, profile'!$AF$26</c:f>
              <c:numCache>
                <c:formatCode>0.0%</c:formatCode>
                <c:ptCount val="1"/>
                <c:pt idx="0">
                  <c:v>0.98295675541883243</c:v>
                </c:pt>
              </c:numCache>
            </c:numRef>
          </c:val>
        </c:ser>
        <c:ser>
          <c:idx val="4"/>
          <c:order val="4"/>
          <c:tx>
            <c:strRef>
              <c:f>'IPT Nivele de inv, profile'!$AO$19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'IPT Nivele de inv, profile'!$A$26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'IPT Nivele de inv, profile'!$AO$26</c:f>
              <c:numCache>
                <c:formatCode>0.0%</c:formatCode>
                <c:ptCount val="1"/>
                <c:pt idx="0">
                  <c:v>0.98283403786068735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58700160"/>
        <c:axId val="58701696"/>
      </c:barChart>
      <c:catAx>
        <c:axId val="58700160"/>
        <c:scaling>
          <c:orientation val="minMax"/>
        </c:scaling>
        <c:delete val="0"/>
        <c:axPos val="b"/>
        <c:majorTickMark val="none"/>
        <c:minorTickMark val="none"/>
        <c:tickLblPos val="nextTo"/>
        <c:crossAx val="58701696"/>
        <c:crosses val="autoZero"/>
        <c:auto val="1"/>
        <c:lblAlgn val="ctr"/>
        <c:lblOffset val="100"/>
        <c:noMultiLvlLbl val="0"/>
      </c:catAx>
      <c:valAx>
        <c:axId val="58701696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58700160"/>
        <c:crosses val="autoZero"/>
        <c:crossBetween val="between"/>
        <c:majorUnit val="2.0000000000000004E-2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ponderii personalului didactic calificat din IPT, </a:t>
            </a:r>
          </a:p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pe nivele de educaţie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'IPT Nivele de inv, profile'!$E$19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('IPT Nivele de inv, profile'!$A$20,'IPT Nivele de inv, profile'!$A$24:$A$25)</c:f>
              <c:strCache>
                <c:ptCount val="3"/>
                <c:pt idx="0">
                  <c:v>Învăţământ liceal tehnologic</c:v>
                </c:pt>
                <c:pt idx="1">
                  <c:v>Învăţământ profesional</c:v>
                </c:pt>
                <c:pt idx="2">
                  <c:v>Învăţământ postliceal</c:v>
                </c:pt>
              </c:strCache>
            </c:strRef>
          </c:cat>
          <c:val>
            <c:numRef>
              <c:f>('IPT Nivele de inv, profile'!$E$20,'IPT Nivele de inv, profile'!$E$24:$E$25)</c:f>
              <c:numCache>
                <c:formatCode>0%</c:formatCode>
                <c:ptCount val="3"/>
                <c:pt idx="0" formatCode="0.0%">
                  <c:v>0.99194736017546603</c:v>
                </c:pt>
                <c:pt idx="1">
                  <c:v>1</c:v>
                </c:pt>
                <c:pt idx="2" formatCode="0.0%">
                  <c:v>0.9652173913043478</c:v>
                </c:pt>
              </c:numCache>
            </c:numRef>
          </c:val>
        </c:ser>
        <c:ser>
          <c:idx val="1"/>
          <c:order val="1"/>
          <c:tx>
            <c:strRef>
              <c:f>'IPT Nivele de inv, profile'!$N$19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('IPT Nivele de inv, profile'!$A$20,'IPT Nivele de inv, profile'!$A$24:$A$25)</c:f>
              <c:strCache>
                <c:ptCount val="3"/>
                <c:pt idx="0">
                  <c:v>Învăţământ liceal tehnologic</c:v>
                </c:pt>
                <c:pt idx="1">
                  <c:v>Învăţământ profesional</c:v>
                </c:pt>
                <c:pt idx="2">
                  <c:v>Învăţământ postliceal</c:v>
                </c:pt>
              </c:strCache>
            </c:strRef>
          </c:cat>
          <c:val>
            <c:numRef>
              <c:f>('IPT Nivele de inv, profile'!$N$20,'IPT Nivele de inv, profile'!$N$24:$N$25)</c:f>
              <c:numCache>
                <c:formatCode>0%</c:formatCode>
                <c:ptCount val="3"/>
                <c:pt idx="0" formatCode="0.0%">
                  <c:v>0.96066327368248239</c:v>
                </c:pt>
                <c:pt idx="1">
                  <c:v>0.77333333333333332</c:v>
                </c:pt>
                <c:pt idx="2" formatCode="0.0%">
                  <c:v>0.99457504520795659</c:v>
                </c:pt>
              </c:numCache>
            </c:numRef>
          </c:val>
        </c:ser>
        <c:ser>
          <c:idx val="2"/>
          <c:order val="2"/>
          <c:tx>
            <c:strRef>
              <c:f>'IPT Nivele de inv, profile'!$W$19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('IPT Nivele de inv, profile'!$A$20,'IPT Nivele de inv, profile'!$A$24:$A$25)</c:f>
              <c:strCache>
                <c:ptCount val="3"/>
                <c:pt idx="0">
                  <c:v>Învăţământ liceal tehnologic</c:v>
                </c:pt>
                <c:pt idx="1">
                  <c:v>Învăţământ profesional</c:v>
                </c:pt>
                <c:pt idx="2">
                  <c:v>Învăţământ postliceal</c:v>
                </c:pt>
              </c:strCache>
            </c:strRef>
          </c:cat>
          <c:val>
            <c:numRef>
              <c:f>('IPT Nivele de inv, profile'!$W$20,'IPT Nivele de inv, profile'!$W$24:$W$25)</c:f>
              <c:numCache>
                <c:formatCode>0%</c:formatCode>
                <c:ptCount val="3"/>
                <c:pt idx="0" formatCode="0.0%">
                  <c:v>0.97364843668304923</c:v>
                </c:pt>
                <c:pt idx="1">
                  <c:v>0.89436619718309862</c:v>
                </c:pt>
                <c:pt idx="2" formatCode="0.0%">
                  <c:v>0.9375</c:v>
                </c:pt>
              </c:numCache>
            </c:numRef>
          </c:val>
        </c:ser>
        <c:ser>
          <c:idx val="3"/>
          <c:order val="3"/>
          <c:tx>
            <c:strRef>
              <c:f>'IPT Nivele de inv, profile'!$AF$19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('IPT Nivele de inv, profile'!$A$20,'IPT Nivele de inv, profile'!$A$24:$A$25)</c:f>
              <c:strCache>
                <c:ptCount val="3"/>
                <c:pt idx="0">
                  <c:v>Învăţământ liceal tehnologic</c:v>
                </c:pt>
                <c:pt idx="1">
                  <c:v>Învăţământ profesional</c:v>
                </c:pt>
                <c:pt idx="2">
                  <c:v>Învăţământ postliceal</c:v>
                </c:pt>
              </c:strCache>
            </c:strRef>
          </c:cat>
          <c:val>
            <c:numRef>
              <c:f>('IPT Nivele de inv, profile'!$AF$20,'IPT Nivele de inv, profile'!$AF$24:$AF$25)</c:f>
              <c:numCache>
                <c:formatCode>0%</c:formatCode>
                <c:ptCount val="3"/>
                <c:pt idx="0" formatCode="0.0%">
                  <c:v>0.98400639744102358</c:v>
                </c:pt>
                <c:pt idx="1">
                  <c:v>0.88934426229508201</c:v>
                </c:pt>
                <c:pt idx="2" formatCode="0.0%">
                  <c:v>0.97148288973384034</c:v>
                </c:pt>
              </c:numCache>
            </c:numRef>
          </c:val>
        </c:ser>
        <c:ser>
          <c:idx val="4"/>
          <c:order val="4"/>
          <c:tx>
            <c:strRef>
              <c:f>'IPT Nivele de inv, profile'!$AO$19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('IPT Nivele de inv, profile'!$A$20,'IPT Nivele de inv, profile'!$A$24:$A$25)</c:f>
              <c:strCache>
                <c:ptCount val="3"/>
                <c:pt idx="0">
                  <c:v>Învăţământ liceal tehnologic</c:v>
                </c:pt>
                <c:pt idx="1">
                  <c:v>Învăţământ profesional</c:v>
                </c:pt>
                <c:pt idx="2">
                  <c:v>Învăţământ postliceal</c:v>
                </c:pt>
              </c:strCache>
            </c:strRef>
          </c:cat>
          <c:val>
            <c:numRef>
              <c:f>('IPT Nivele de inv, profile'!$AO$20,'IPT Nivele de inv, profile'!$AO$24:$AO$25)</c:f>
              <c:numCache>
                <c:formatCode>0%</c:formatCode>
                <c:ptCount val="3"/>
                <c:pt idx="0" formatCode="0.0%">
                  <c:v>0.98467839805825241</c:v>
                </c:pt>
                <c:pt idx="1">
                  <c:v>0.87818696883852687</c:v>
                </c:pt>
                <c:pt idx="2" formatCode="0.0%">
                  <c:v>0.95867768595041325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418304"/>
        <c:axId val="58419840"/>
      </c:barChart>
      <c:catAx>
        <c:axId val="58418304"/>
        <c:scaling>
          <c:orientation val="minMax"/>
        </c:scaling>
        <c:delete val="0"/>
        <c:axPos val="b"/>
        <c:majorTickMark val="none"/>
        <c:minorTickMark val="none"/>
        <c:tickLblPos val="nextTo"/>
        <c:crossAx val="58419840"/>
        <c:crosses val="autoZero"/>
        <c:auto val="1"/>
        <c:lblAlgn val="ctr"/>
        <c:lblOffset val="100"/>
        <c:noMultiLvlLbl val="0"/>
      </c:catAx>
      <c:valAx>
        <c:axId val="5841984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584183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>
                <a:latin typeface="Arial Narrow" panose="020B0606020202030204" pitchFamily="34" charset="0"/>
              </a:rPr>
              <a:t>Evolu</a:t>
            </a:r>
            <a:r>
              <a:rPr lang="ro-RO" sz="1100">
                <a:latin typeface="Arial Narrow" panose="020B0606020202030204" pitchFamily="34" charset="0"/>
              </a:rPr>
              <a:t>ţia</a:t>
            </a:r>
            <a:r>
              <a:rPr lang="ro-RO" sz="1100" baseline="0">
                <a:latin typeface="Arial Narrow" panose="020B0606020202030204" pitchFamily="34" charset="0"/>
              </a:rPr>
              <a:t> ponderilor personalului didactic pe grupe de vârstă</a:t>
            </a:r>
            <a:endParaRPr lang="vi-VN" sz="11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727652376786236"/>
          <c:y val="0.18710708331269912"/>
          <c:w val="0.86013088363954504"/>
          <c:h val="0.6150590138496837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'IPT Grupe de varsta'!$P$44</c:f>
              <c:strCache>
                <c:ptCount val="1"/>
                <c:pt idx="0">
                  <c:v>25 -34 ani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'IPT Grupe de varsta'!$O$45:$O$49</c:f>
              <c:strCache>
                <c:ptCount val="5"/>
                <c:pt idx="0">
                  <c:v>2011-2012</c:v>
                </c:pt>
                <c:pt idx="1">
                  <c:v>2012-2013</c:v>
                </c:pt>
                <c:pt idx="2">
                  <c:v>2013-2014</c:v>
                </c:pt>
                <c:pt idx="3">
                  <c:v>2014-2015</c:v>
                </c:pt>
                <c:pt idx="4">
                  <c:v>2015-2016</c:v>
                </c:pt>
              </c:strCache>
            </c:strRef>
          </c:cat>
          <c:val>
            <c:numRef>
              <c:f>'IPT Grupe de varsta'!$P$45:$P$49</c:f>
              <c:numCache>
                <c:formatCode>0.0%</c:formatCode>
                <c:ptCount val="5"/>
                <c:pt idx="0">
                  <c:v>0.26072607260726072</c:v>
                </c:pt>
                <c:pt idx="1">
                  <c:v>0.23439197789574989</c:v>
                </c:pt>
                <c:pt idx="2">
                  <c:v>0.21033424834490552</c:v>
                </c:pt>
                <c:pt idx="3">
                  <c:v>0.18977024987422439</c:v>
                </c:pt>
                <c:pt idx="4">
                  <c:v>0.16786076377154444</c:v>
                </c:pt>
              </c:numCache>
            </c:numRef>
          </c:val>
        </c:ser>
        <c:ser>
          <c:idx val="1"/>
          <c:order val="1"/>
          <c:tx>
            <c:strRef>
              <c:f>'IPT Grupe de varsta'!$Q$44</c:f>
              <c:strCache>
                <c:ptCount val="1"/>
                <c:pt idx="0">
                  <c:v>35-54 ani</c:v>
                </c:pt>
              </c:strCache>
            </c:strRef>
          </c:tx>
          <c:spPr>
            <a:solidFill>
              <a:srgbClr val="66FF33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'IPT Grupe de varsta'!$O$45:$O$49</c:f>
              <c:strCache>
                <c:ptCount val="5"/>
                <c:pt idx="0">
                  <c:v>2011-2012</c:v>
                </c:pt>
                <c:pt idx="1">
                  <c:v>2012-2013</c:v>
                </c:pt>
                <c:pt idx="2">
                  <c:v>2013-2014</c:v>
                </c:pt>
                <c:pt idx="3">
                  <c:v>2014-2015</c:v>
                </c:pt>
                <c:pt idx="4">
                  <c:v>2015-2016</c:v>
                </c:pt>
              </c:strCache>
            </c:strRef>
          </c:cat>
          <c:val>
            <c:numRef>
              <c:f>'IPT Grupe de varsta'!$Q$45:$Q$49</c:f>
              <c:numCache>
                <c:formatCode>0.0%</c:formatCode>
                <c:ptCount val="5"/>
                <c:pt idx="0">
                  <c:v>0.54222302964241376</c:v>
                </c:pt>
                <c:pt idx="1">
                  <c:v>0.55468628729316072</c:v>
                </c:pt>
                <c:pt idx="2">
                  <c:v>0.57206523494267714</c:v>
                </c:pt>
                <c:pt idx="3">
                  <c:v>0.58527586785175245</c:v>
                </c:pt>
                <c:pt idx="4">
                  <c:v>0.59858060155457926</c:v>
                </c:pt>
              </c:numCache>
            </c:numRef>
          </c:val>
        </c:ser>
        <c:ser>
          <c:idx val="2"/>
          <c:order val="2"/>
          <c:tx>
            <c:strRef>
              <c:f>'IPT Grupe de varsta'!$R$44</c:f>
              <c:strCache>
                <c:ptCount val="1"/>
                <c:pt idx="0">
                  <c:v>55-64 ani 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'IPT Grupe de varsta'!$O$45:$O$49</c:f>
              <c:strCache>
                <c:ptCount val="5"/>
                <c:pt idx="0">
                  <c:v>2011-2012</c:v>
                </c:pt>
                <c:pt idx="1">
                  <c:v>2012-2013</c:v>
                </c:pt>
                <c:pt idx="2">
                  <c:v>2013-2014</c:v>
                </c:pt>
                <c:pt idx="3">
                  <c:v>2014-2015</c:v>
                </c:pt>
                <c:pt idx="4">
                  <c:v>2015-2016</c:v>
                </c:pt>
              </c:strCache>
            </c:strRef>
          </c:cat>
          <c:val>
            <c:numRef>
              <c:f>'IPT Grupe de varsta'!$R$45:$R$49</c:f>
              <c:numCache>
                <c:formatCode>0.0%</c:formatCode>
                <c:ptCount val="5"/>
                <c:pt idx="0">
                  <c:v>0.18981439428346503</c:v>
                </c:pt>
                <c:pt idx="1">
                  <c:v>0.20229114277731211</c:v>
                </c:pt>
                <c:pt idx="2">
                  <c:v>0.20636202163733247</c:v>
                </c:pt>
                <c:pt idx="3">
                  <c:v>0.21053161160489686</c:v>
                </c:pt>
                <c:pt idx="4">
                  <c:v>0.21382223724231159</c:v>
                </c:pt>
              </c:numCache>
            </c:numRef>
          </c:val>
        </c:ser>
        <c:ser>
          <c:idx val="3"/>
          <c:order val="3"/>
          <c:tx>
            <c:strRef>
              <c:f>'IPT Grupe de varsta'!$S$44</c:f>
              <c:strCache>
                <c:ptCount val="1"/>
                <c:pt idx="0">
                  <c:v>65 ani si peste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1.1851851851851851E-2"/>
                  <c:y val="-2.93501048218029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-2.5157232704402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9259259259259256E-3"/>
                  <c:y val="-2.5157232704402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9629629629629628E-3"/>
                  <c:y val="-2.5157232704402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2.93501048218029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'IPT Grupe de varsta'!$O$45:$O$49</c:f>
              <c:strCache>
                <c:ptCount val="5"/>
                <c:pt idx="0">
                  <c:v>2011-2012</c:v>
                </c:pt>
                <c:pt idx="1">
                  <c:v>2012-2013</c:v>
                </c:pt>
                <c:pt idx="2">
                  <c:v>2013-2014</c:v>
                </c:pt>
                <c:pt idx="3">
                  <c:v>2014-2015</c:v>
                </c:pt>
                <c:pt idx="4">
                  <c:v>2015-2016</c:v>
                </c:pt>
              </c:strCache>
            </c:strRef>
          </c:cat>
          <c:val>
            <c:numRef>
              <c:f>'IPT Grupe de varsta'!$S$45:$S$49</c:f>
              <c:numCache>
                <c:formatCode>0.0%</c:formatCode>
                <c:ptCount val="5"/>
                <c:pt idx="0">
                  <c:v>7.2365034668604479E-3</c:v>
                </c:pt>
                <c:pt idx="1">
                  <c:v>8.6305920337772807E-3</c:v>
                </c:pt>
                <c:pt idx="2">
                  <c:v>1.1238495075084773E-2</c:v>
                </c:pt>
                <c:pt idx="3">
                  <c:v>1.4422270669126278E-2</c:v>
                </c:pt>
                <c:pt idx="4">
                  <c:v>1.9736397431564717E-2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58052992"/>
        <c:axId val="58054528"/>
      </c:barChart>
      <c:catAx>
        <c:axId val="580529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58054528"/>
        <c:crosses val="autoZero"/>
        <c:auto val="1"/>
        <c:lblAlgn val="ctr"/>
        <c:lblOffset val="100"/>
        <c:noMultiLvlLbl val="0"/>
      </c:catAx>
      <c:valAx>
        <c:axId val="5805452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5805299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en-US" sz="1400"/>
              <a:t>Ponderea</a:t>
            </a:r>
            <a:r>
              <a:rPr lang="en-US" sz="1400" baseline="0"/>
              <a:t> personalului didactic calificat  din </a:t>
            </a:r>
            <a:r>
              <a:rPr lang="ro-RO" sz="1400" baseline="0"/>
              <a:t>învăţământul liceal</a:t>
            </a:r>
            <a:endParaRPr lang="vi-VN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'LICEAL Regiuni, judete, medii'!$B$5</c:f>
              <c:strCache>
                <c:ptCount val="1"/>
                <c:pt idx="0">
                  <c:v>2011 2012</c:v>
                </c:pt>
              </c:strCache>
            </c:strRef>
          </c:tx>
          <c:invertIfNegative val="0"/>
          <c:cat>
            <c:strRef>
              <c:f>('LICEAL Regiuni, judete, medii'!$A$6,'LICEAL Regiuni, judete, medii'!$A$9,'LICEAL Regiuni, judete, medii'!$A$30,'LICEAL Regiuni, judete, medii'!$A$50,'LICEAL Regiuni, judete, medii'!$A$71,'LICEAL Regiuni, judete, medii'!$A$92,'LICEAL Regiuni, judete, medii'!$A$100,'LICEAL Regiuni, judete, medii'!$A$124,'LICEAL Regiuni, judete, medii'!$A$142)</c:f>
              <c:strCache>
                <c:ptCount val="9"/>
                <c:pt idx="0">
                  <c:v>ROMÂNIA</c:v>
                </c:pt>
                <c:pt idx="1">
                  <c:v>NORD-VEST</c:v>
                </c:pt>
                <c:pt idx="2">
                  <c:v>CENTRU</c:v>
                </c:pt>
                <c:pt idx="3">
                  <c:v>NORD-EST</c:v>
                </c:pt>
                <c:pt idx="4">
                  <c:v>SUD-EST</c:v>
                </c:pt>
                <c:pt idx="5">
                  <c:v>BUCURESTI-ILFOV</c:v>
                </c:pt>
                <c:pt idx="6">
                  <c:v>SUD-MUNTENIA</c:v>
                </c:pt>
                <c:pt idx="7">
                  <c:v>SUD-VEST-OLTENIA</c:v>
                </c:pt>
                <c:pt idx="8">
                  <c:v>VEST</c:v>
                </c:pt>
              </c:strCache>
            </c:strRef>
          </c:cat>
          <c:val>
            <c:numRef>
              <c:f>('LICEAL Regiuni, judete, medii'!$B$6,'LICEAL Regiuni, judete, medii'!$B$9,'LICEAL Regiuni, judete, medii'!$B$30,'LICEAL Regiuni, judete, medii'!$B$50,'LICEAL Regiuni, judete, medii'!$B$71,'LICEAL Regiuni, judete, medii'!$B$92,'LICEAL Regiuni, judete, medii'!$B$100,'LICEAL Regiuni, judete, medii'!$B$124,'LICEAL Regiuni, judete, medii'!$B$142)</c:f>
              <c:numCache>
                <c:formatCode>0.00%</c:formatCode>
                <c:ptCount val="9"/>
                <c:pt idx="0">
                  <c:v>0.99284580053613813</c:v>
                </c:pt>
                <c:pt idx="1">
                  <c:v>0.9946137838168686</c:v>
                </c:pt>
                <c:pt idx="2">
                  <c:v>0.99348534201954397</c:v>
                </c:pt>
                <c:pt idx="3">
                  <c:v>0.99025110782865589</c:v>
                </c:pt>
                <c:pt idx="4">
                  <c:v>0.99710544452102001</c:v>
                </c:pt>
                <c:pt idx="5">
                  <c:v>0.99633770239013109</c:v>
                </c:pt>
                <c:pt idx="6">
                  <c:v>0.99153997057381071</c:v>
                </c:pt>
                <c:pt idx="7">
                  <c:v>0.99869621903520212</c:v>
                </c:pt>
                <c:pt idx="8">
                  <c:v>0.9802816901408451</c:v>
                </c:pt>
              </c:numCache>
            </c:numRef>
          </c:val>
        </c:ser>
        <c:ser>
          <c:idx val="1"/>
          <c:order val="1"/>
          <c:tx>
            <c:strRef>
              <c:f>'LICEAL Regiuni, judete, medii'!$C$5</c:f>
              <c:strCache>
                <c:ptCount val="1"/>
                <c:pt idx="0">
                  <c:v>2012 2013</c:v>
                </c:pt>
              </c:strCache>
            </c:strRef>
          </c:tx>
          <c:invertIfNegative val="0"/>
          <c:cat>
            <c:strRef>
              <c:f>('LICEAL Regiuni, judete, medii'!$A$6,'LICEAL Regiuni, judete, medii'!$A$9,'LICEAL Regiuni, judete, medii'!$A$30,'LICEAL Regiuni, judete, medii'!$A$50,'LICEAL Regiuni, judete, medii'!$A$71,'LICEAL Regiuni, judete, medii'!$A$92,'LICEAL Regiuni, judete, medii'!$A$100,'LICEAL Regiuni, judete, medii'!$A$124,'LICEAL Regiuni, judete, medii'!$A$142)</c:f>
              <c:strCache>
                <c:ptCount val="9"/>
                <c:pt idx="0">
                  <c:v>ROMÂNIA</c:v>
                </c:pt>
                <c:pt idx="1">
                  <c:v>NORD-VEST</c:v>
                </c:pt>
                <c:pt idx="2">
                  <c:v>CENTRU</c:v>
                </c:pt>
                <c:pt idx="3">
                  <c:v>NORD-EST</c:v>
                </c:pt>
                <c:pt idx="4">
                  <c:v>SUD-EST</c:v>
                </c:pt>
                <c:pt idx="5">
                  <c:v>BUCURESTI-ILFOV</c:v>
                </c:pt>
                <c:pt idx="6">
                  <c:v>SUD-MUNTENIA</c:v>
                </c:pt>
                <c:pt idx="7">
                  <c:v>SUD-VEST-OLTENIA</c:v>
                </c:pt>
                <c:pt idx="8">
                  <c:v>VEST</c:v>
                </c:pt>
              </c:strCache>
            </c:strRef>
          </c:cat>
          <c:val>
            <c:numRef>
              <c:f>('LICEAL Regiuni, judete, medii'!$C$6,'LICEAL Regiuni, judete, medii'!$C$9,'LICEAL Regiuni, judete, medii'!$C$30,'LICEAL Regiuni, judete, medii'!$C$50,'LICEAL Regiuni, judete, medii'!$C$71,'LICEAL Regiuni, judete, medii'!$C$92,'LICEAL Regiuni, judete, medii'!$C$100,'LICEAL Regiuni, judete, medii'!$C$124,'LICEAL Regiuni, judete, medii'!$C$142)</c:f>
              <c:numCache>
                <c:formatCode>0.00%</c:formatCode>
                <c:ptCount val="9"/>
                <c:pt idx="0">
                  <c:v>0.97559326858078055</c:v>
                </c:pt>
                <c:pt idx="1">
                  <c:v>0.9850557244174265</c:v>
                </c:pt>
                <c:pt idx="2">
                  <c:v>0.98383508823965593</c:v>
                </c:pt>
                <c:pt idx="3">
                  <c:v>0.97229089410795222</c:v>
                </c:pt>
                <c:pt idx="4">
                  <c:v>0.99154000573558931</c:v>
                </c:pt>
                <c:pt idx="5">
                  <c:v>0.95142345212024682</c:v>
                </c:pt>
                <c:pt idx="6">
                  <c:v>0.96869316705637831</c:v>
                </c:pt>
                <c:pt idx="7">
                  <c:v>0.98152075128748861</c:v>
                </c:pt>
                <c:pt idx="8">
                  <c:v>0.9622980251346499</c:v>
                </c:pt>
              </c:numCache>
            </c:numRef>
          </c:val>
        </c:ser>
        <c:ser>
          <c:idx val="2"/>
          <c:order val="2"/>
          <c:tx>
            <c:strRef>
              <c:f>'LICEAL Regiuni, judete, medii'!$D$5</c:f>
              <c:strCache>
                <c:ptCount val="1"/>
                <c:pt idx="0">
                  <c:v>2013 2014</c:v>
                </c:pt>
              </c:strCache>
            </c:strRef>
          </c:tx>
          <c:invertIfNegative val="0"/>
          <c:cat>
            <c:strRef>
              <c:f>('LICEAL Regiuni, judete, medii'!$A$6,'LICEAL Regiuni, judete, medii'!$A$9,'LICEAL Regiuni, judete, medii'!$A$30,'LICEAL Regiuni, judete, medii'!$A$50,'LICEAL Regiuni, judete, medii'!$A$71,'LICEAL Regiuni, judete, medii'!$A$92,'LICEAL Regiuni, judete, medii'!$A$100,'LICEAL Regiuni, judete, medii'!$A$124,'LICEAL Regiuni, judete, medii'!$A$142)</c:f>
              <c:strCache>
                <c:ptCount val="9"/>
                <c:pt idx="0">
                  <c:v>ROMÂNIA</c:v>
                </c:pt>
                <c:pt idx="1">
                  <c:v>NORD-VEST</c:v>
                </c:pt>
                <c:pt idx="2">
                  <c:v>CENTRU</c:v>
                </c:pt>
                <c:pt idx="3">
                  <c:v>NORD-EST</c:v>
                </c:pt>
                <c:pt idx="4">
                  <c:v>SUD-EST</c:v>
                </c:pt>
                <c:pt idx="5">
                  <c:v>BUCURESTI-ILFOV</c:v>
                </c:pt>
                <c:pt idx="6">
                  <c:v>SUD-MUNTENIA</c:v>
                </c:pt>
                <c:pt idx="7">
                  <c:v>SUD-VEST-OLTENIA</c:v>
                </c:pt>
                <c:pt idx="8">
                  <c:v>VEST</c:v>
                </c:pt>
              </c:strCache>
            </c:strRef>
          </c:cat>
          <c:val>
            <c:numRef>
              <c:f>('LICEAL Regiuni, judete, medii'!$D$6,'LICEAL Regiuni, judete, medii'!$D$9,'LICEAL Regiuni, judete, medii'!$D$30,'LICEAL Regiuni, judete, medii'!$D$50,'LICEAL Regiuni, judete, medii'!$D$71,'LICEAL Regiuni, judete, medii'!$D$92,'LICEAL Regiuni, judete, medii'!$D$100,'LICEAL Regiuni, judete, medii'!$D$124,'LICEAL Regiuni, judete, medii'!$D$142)</c:f>
              <c:numCache>
                <c:formatCode>0.00%</c:formatCode>
                <c:ptCount val="9"/>
                <c:pt idx="0">
                  <c:v>0.9754051443494437</c:v>
                </c:pt>
                <c:pt idx="1">
                  <c:v>0.98844146159582402</c:v>
                </c:pt>
                <c:pt idx="2">
                  <c:v>0.9736066057210262</c:v>
                </c:pt>
                <c:pt idx="3">
                  <c:v>0.97280248190279217</c:v>
                </c:pt>
                <c:pt idx="4">
                  <c:v>0.97355591667897767</c:v>
                </c:pt>
                <c:pt idx="5">
                  <c:v>0.96451179742950321</c:v>
                </c:pt>
                <c:pt idx="6">
                  <c:v>0.9760950854700855</c:v>
                </c:pt>
                <c:pt idx="7">
                  <c:v>0.97387496224705528</c:v>
                </c:pt>
                <c:pt idx="8">
                  <c:v>0.97667419112114373</c:v>
                </c:pt>
              </c:numCache>
            </c:numRef>
          </c:val>
        </c:ser>
        <c:ser>
          <c:idx val="3"/>
          <c:order val="3"/>
          <c:tx>
            <c:strRef>
              <c:f>'LICEAL Regiuni, judete, medii'!$E$5</c:f>
              <c:strCache>
                <c:ptCount val="1"/>
                <c:pt idx="0">
                  <c:v>2014 2015</c:v>
                </c:pt>
              </c:strCache>
            </c:strRef>
          </c:tx>
          <c:invertIfNegative val="0"/>
          <c:cat>
            <c:strRef>
              <c:f>('LICEAL Regiuni, judete, medii'!$A$6,'LICEAL Regiuni, judete, medii'!$A$9,'LICEAL Regiuni, judete, medii'!$A$30,'LICEAL Regiuni, judete, medii'!$A$50,'LICEAL Regiuni, judete, medii'!$A$71,'LICEAL Regiuni, judete, medii'!$A$92,'LICEAL Regiuni, judete, medii'!$A$100,'LICEAL Regiuni, judete, medii'!$A$124,'LICEAL Regiuni, judete, medii'!$A$142)</c:f>
              <c:strCache>
                <c:ptCount val="9"/>
                <c:pt idx="0">
                  <c:v>ROMÂNIA</c:v>
                </c:pt>
                <c:pt idx="1">
                  <c:v>NORD-VEST</c:v>
                </c:pt>
                <c:pt idx="2">
                  <c:v>CENTRU</c:v>
                </c:pt>
                <c:pt idx="3">
                  <c:v>NORD-EST</c:v>
                </c:pt>
                <c:pt idx="4">
                  <c:v>SUD-EST</c:v>
                </c:pt>
                <c:pt idx="5">
                  <c:v>BUCURESTI-ILFOV</c:v>
                </c:pt>
                <c:pt idx="6">
                  <c:v>SUD-MUNTENIA</c:v>
                </c:pt>
                <c:pt idx="7">
                  <c:v>SUD-VEST-OLTENIA</c:v>
                </c:pt>
                <c:pt idx="8">
                  <c:v>VEST</c:v>
                </c:pt>
              </c:strCache>
            </c:strRef>
          </c:cat>
          <c:val>
            <c:numRef>
              <c:f>('LICEAL Regiuni, judete, medii'!$E$6,'LICEAL Regiuni, judete, medii'!$E$9,'LICEAL Regiuni, judete, medii'!$E$30,'LICEAL Regiuni, judete, medii'!$E$50,'LICEAL Regiuni, judete, medii'!$E$71,'LICEAL Regiuni, judete, medii'!$E$92,'LICEAL Regiuni, judete, medii'!$E$100,'LICEAL Regiuni, judete, medii'!$E$124,'LICEAL Regiuni, judete, medii'!$E$142)</c:f>
              <c:numCache>
                <c:formatCode>0.00%</c:formatCode>
                <c:ptCount val="9"/>
                <c:pt idx="0">
                  <c:v>0.98366381662725122</c:v>
                </c:pt>
                <c:pt idx="1">
                  <c:v>0.99217125382262994</c:v>
                </c:pt>
                <c:pt idx="2">
                  <c:v>0.98759761139182356</c:v>
                </c:pt>
                <c:pt idx="3">
                  <c:v>0.97983104540654697</c:v>
                </c:pt>
                <c:pt idx="4">
                  <c:v>0.99281345565749235</c:v>
                </c:pt>
                <c:pt idx="5">
                  <c:v>0.98781643427643162</c:v>
                </c:pt>
                <c:pt idx="6">
                  <c:v>1</c:v>
                </c:pt>
                <c:pt idx="7">
                  <c:v>0.99024918743228607</c:v>
                </c:pt>
                <c:pt idx="8">
                  <c:v>0.98405164230112019</c:v>
                </c:pt>
              </c:numCache>
            </c:numRef>
          </c:val>
        </c:ser>
        <c:ser>
          <c:idx val="4"/>
          <c:order val="4"/>
          <c:tx>
            <c:strRef>
              <c:f>'LICEAL Regiuni, judete, medii'!$F$5</c:f>
              <c:strCache>
                <c:ptCount val="1"/>
                <c:pt idx="0">
                  <c:v>2015 2016</c:v>
                </c:pt>
              </c:strCache>
            </c:strRef>
          </c:tx>
          <c:invertIfNegative val="0"/>
          <c:cat>
            <c:strRef>
              <c:f>('LICEAL Regiuni, judete, medii'!$A$6,'LICEAL Regiuni, judete, medii'!$A$9,'LICEAL Regiuni, judete, medii'!$A$30,'LICEAL Regiuni, judete, medii'!$A$50,'LICEAL Regiuni, judete, medii'!$A$71,'LICEAL Regiuni, judete, medii'!$A$92,'LICEAL Regiuni, judete, medii'!$A$100,'LICEAL Regiuni, judete, medii'!$A$124,'LICEAL Regiuni, judete, medii'!$A$142)</c:f>
              <c:strCache>
                <c:ptCount val="9"/>
                <c:pt idx="0">
                  <c:v>ROMÂNIA</c:v>
                </c:pt>
                <c:pt idx="1">
                  <c:v>NORD-VEST</c:v>
                </c:pt>
                <c:pt idx="2">
                  <c:v>CENTRU</c:v>
                </c:pt>
                <c:pt idx="3">
                  <c:v>NORD-EST</c:v>
                </c:pt>
                <c:pt idx="4">
                  <c:v>SUD-EST</c:v>
                </c:pt>
                <c:pt idx="5">
                  <c:v>BUCURESTI-ILFOV</c:v>
                </c:pt>
                <c:pt idx="6">
                  <c:v>SUD-MUNTENIA</c:v>
                </c:pt>
                <c:pt idx="7">
                  <c:v>SUD-VEST-OLTENIA</c:v>
                </c:pt>
                <c:pt idx="8">
                  <c:v>VEST</c:v>
                </c:pt>
              </c:strCache>
            </c:strRef>
          </c:cat>
          <c:val>
            <c:numRef>
              <c:f>('LICEAL Regiuni, judete, medii'!$F$6,'LICEAL Regiuni, judete, medii'!$F$9,'LICEAL Regiuni, judete, medii'!$F$30,'LICEAL Regiuni, judete, medii'!$F$50,'LICEAL Regiuni, judete, medii'!$F$71,'LICEAL Regiuni, judete, medii'!$F$92,'LICEAL Regiuni, judete, medii'!$F$100,'LICEAL Regiuni, judete, medii'!$F$124,'LICEAL Regiuni, judete, medii'!$F$142)</c:f>
              <c:numCache>
                <c:formatCode>0.00%</c:formatCode>
                <c:ptCount val="9"/>
                <c:pt idx="0">
                  <c:v>0.98633127843827972</c:v>
                </c:pt>
                <c:pt idx="1">
                  <c:v>0.9906238730616661</c:v>
                </c:pt>
                <c:pt idx="2">
                  <c:v>0.98548486720197648</c:v>
                </c:pt>
                <c:pt idx="3">
                  <c:v>0.98356709231735395</c:v>
                </c:pt>
                <c:pt idx="4">
                  <c:v>0.99226365464954358</c:v>
                </c:pt>
                <c:pt idx="5">
                  <c:v>0.98345822140534422</c:v>
                </c:pt>
                <c:pt idx="6">
                  <c:v>0.98571428571428577</c:v>
                </c:pt>
                <c:pt idx="7">
                  <c:v>0.99274676758120461</c:v>
                </c:pt>
                <c:pt idx="8">
                  <c:v>0.98086956521739133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312256"/>
        <c:axId val="151313792"/>
      </c:barChart>
      <c:catAx>
        <c:axId val="15131225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51313792"/>
        <c:crosses val="autoZero"/>
        <c:auto val="1"/>
        <c:lblAlgn val="ctr"/>
        <c:lblOffset val="100"/>
        <c:noMultiLvlLbl val="0"/>
      </c:catAx>
      <c:valAx>
        <c:axId val="151313792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131225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 personalului didactic calificat din învăţământul liceal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Regiunea</a:t>
            </a:r>
            <a:r>
              <a:rPr lang="ro-RO" sz="1200" baseline="0">
                <a:latin typeface="Arial Narrow" panose="020B0606020202030204" pitchFamily="34" charset="0"/>
              </a:rPr>
              <a:t> de Dezvoltare Nord - Vest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'LICEAL Regiuni, judete, medii'!$B$5</c:f>
              <c:strCache>
                <c:ptCount val="1"/>
                <c:pt idx="0">
                  <c:v>2011 2012</c:v>
                </c:pt>
              </c:strCache>
            </c:strRef>
          </c:tx>
          <c:invertIfNegative val="0"/>
          <c:cat>
            <c:strRef>
              <c:f>('LICEAL Regiuni, judete, medii'!$A$9,'LICEAL Regiuni, judete, medii'!$A$12,'LICEAL Regiuni, judete, medii'!$A$15,'LICEAL Regiuni, judete, medii'!$A$18,'LICEAL Regiuni, judete, medii'!$A$21,'LICEAL Regiuni, judete, medii'!$A$24,'LICEAL Regiuni, judete, medii'!$A$27)</c:f>
              <c:strCache>
                <c:ptCount val="7"/>
                <c:pt idx="0">
                  <c:v>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('LICEAL Regiuni, judete, medii'!$B$9,'LICEAL Regiuni, judete, medii'!$B$12,'LICEAL Regiuni, judete, medii'!$B$15,'LICEAL Regiuni, judete, medii'!$B$18,'LICEAL Regiuni, judete, medii'!$B$21,'LICEAL Regiuni, judete, medii'!$B$24,'LICEAL Regiuni, judete, medii'!$B$27)</c:f>
              <c:numCache>
                <c:formatCode>0.00%</c:formatCode>
                <c:ptCount val="7"/>
                <c:pt idx="0">
                  <c:v>0.9946137838168686</c:v>
                </c:pt>
                <c:pt idx="1">
                  <c:v>0.99858356940509918</c:v>
                </c:pt>
                <c:pt idx="2">
                  <c:v>0.98972602739726023</c:v>
                </c:pt>
                <c:pt idx="3">
                  <c:v>0.99434156378600824</c:v>
                </c:pt>
                <c:pt idx="4">
                  <c:v>0.99340369393139838</c:v>
                </c:pt>
                <c:pt idx="5">
                  <c:v>0.99318403115871468</c:v>
                </c:pt>
                <c:pt idx="6">
                  <c:v>0.9941860465116279</c:v>
                </c:pt>
              </c:numCache>
            </c:numRef>
          </c:val>
        </c:ser>
        <c:ser>
          <c:idx val="3"/>
          <c:order val="1"/>
          <c:tx>
            <c:strRef>
              <c:f>'LICEAL Regiuni, judete, medii'!$C$5</c:f>
              <c:strCache>
                <c:ptCount val="1"/>
                <c:pt idx="0">
                  <c:v>2012 2013</c:v>
                </c:pt>
              </c:strCache>
            </c:strRef>
          </c:tx>
          <c:invertIfNegative val="0"/>
          <c:cat>
            <c:strRef>
              <c:f>('LICEAL Regiuni, judete, medii'!$A$9,'LICEAL Regiuni, judete, medii'!$A$12,'LICEAL Regiuni, judete, medii'!$A$15,'LICEAL Regiuni, judete, medii'!$A$18,'LICEAL Regiuni, judete, medii'!$A$21,'LICEAL Regiuni, judete, medii'!$A$24,'LICEAL Regiuni, judete, medii'!$A$27)</c:f>
              <c:strCache>
                <c:ptCount val="7"/>
                <c:pt idx="0">
                  <c:v>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('LICEAL Regiuni, judete, medii'!$C$9,'LICEAL Regiuni, judete, medii'!$C$12,'LICEAL Regiuni, judete, medii'!$C$15,'LICEAL Regiuni, judete, medii'!$C$18,'LICEAL Regiuni, judete, medii'!$C$21,'LICEAL Regiuni, judete, medii'!$C$24,'LICEAL Regiuni, judete, medii'!$C$27)</c:f>
              <c:numCache>
                <c:formatCode>0.00%</c:formatCode>
                <c:ptCount val="7"/>
                <c:pt idx="0">
                  <c:v>0.9850557244174265</c:v>
                </c:pt>
                <c:pt idx="1">
                  <c:v>0.9930843706777317</c:v>
                </c:pt>
                <c:pt idx="2">
                  <c:v>0.97356321839080462</c:v>
                </c:pt>
                <c:pt idx="3">
                  <c:v>0.97940865892291451</c:v>
                </c:pt>
                <c:pt idx="4">
                  <c:v>0.98843484965304551</c:v>
                </c:pt>
                <c:pt idx="5">
                  <c:v>0.98376313276026739</c:v>
                </c:pt>
                <c:pt idx="6">
                  <c:v>0.98546042003231016</c:v>
                </c:pt>
              </c:numCache>
            </c:numRef>
          </c:val>
        </c:ser>
        <c:ser>
          <c:idx val="6"/>
          <c:order val="2"/>
          <c:tx>
            <c:strRef>
              <c:f>'LICEAL Regiuni, judete, medii'!$D$5</c:f>
              <c:strCache>
                <c:ptCount val="1"/>
                <c:pt idx="0">
                  <c:v>2013 2014</c:v>
                </c:pt>
              </c:strCache>
            </c:strRef>
          </c:tx>
          <c:invertIfNegative val="0"/>
          <c:cat>
            <c:strRef>
              <c:f>('LICEAL Regiuni, judete, medii'!$A$9,'LICEAL Regiuni, judete, medii'!$A$12,'LICEAL Regiuni, judete, medii'!$A$15,'LICEAL Regiuni, judete, medii'!$A$18,'LICEAL Regiuni, judete, medii'!$A$21,'LICEAL Regiuni, judete, medii'!$A$24,'LICEAL Regiuni, judete, medii'!$A$27)</c:f>
              <c:strCache>
                <c:ptCount val="7"/>
                <c:pt idx="0">
                  <c:v>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('LICEAL Regiuni, judete, medii'!$D$9,'LICEAL Regiuni, judete, medii'!$D$12,'LICEAL Regiuni, judete, medii'!$D$15,'LICEAL Regiuni, judete, medii'!$D$18,'LICEAL Regiuni, judete, medii'!$D$21,'LICEAL Regiuni, judete, medii'!$D$24,'LICEAL Regiuni, judete, medii'!$D$27)</c:f>
              <c:numCache>
                <c:formatCode>0.00%</c:formatCode>
                <c:ptCount val="7"/>
                <c:pt idx="0">
                  <c:v>0.98844146159582402</c:v>
                </c:pt>
                <c:pt idx="1">
                  <c:v>0.99870633893919791</c:v>
                </c:pt>
                <c:pt idx="2">
                  <c:v>0.9729411764705882</c:v>
                </c:pt>
                <c:pt idx="3">
                  <c:v>0.97921225382932164</c:v>
                </c:pt>
                <c:pt idx="4">
                  <c:v>0.99394398183194554</c:v>
                </c:pt>
                <c:pt idx="5">
                  <c:v>0.99907493061979646</c:v>
                </c:pt>
                <c:pt idx="6">
                  <c:v>0.96908809891808345</c:v>
                </c:pt>
              </c:numCache>
            </c:numRef>
          </c:val>
        </c:ser>
        <c:ser>
          <c:idx val="9"/>
          <c:order val="3"/>
          <c:tx>
            <c:strRef>
              <c:f>'LICEAL Regiuni, judete, medii'!$E$5</c:f>
              <c:strCache>
                <c:ptCount val="1"/>
                <c:pt idx="0">
                  <c:v>2014 2015</c:v>
                </c:pt>
              </c:strCache>
            </c:strRef>
          </c:tx>
          <c:invertIfNegative val="0"/>
          <c:cat>
            <c:strRef>
              <c:f>('LICEAL Regiuni, judete, medii'!$A$9,'LICEAL Regiuni, judete, medii'!$A$12,'LICEAL Regiuni, judete, medii'!$A$15,'LICEAL Regiuni, judete, medii'!$A$18,'LICEAL Regiuni, judete, medii'!$A$21,'LICEAL Regiuni, judete, medii'!$A$24,'LICEAL Regiuni, judete, medii'!$A$27)</c:f>
              <c:strCache>
                <c:ptCount val="7"/>
                <c:pt idx="0">
                  <c:v>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('LICEAL Regiuni, judete, medii'!$E$9,'LICEAL Regiuni, judete, medii'!$E$12,'LICEAL Regiuni, judete, medii'!$E$15,'LICEAL Regiuni, judete, medii'!$E$18,'LICEAL Regiuni, judete, medii'!$E$21,'LICEAL Regiuni, judete, medii'!$E$24,'LICEAL Regiuni, judete, medii'!$E$27)</c:f>
              <c:numCache>
                <c:formatCode>0.00%</c:formatCode>
                <c:ptCount val="7"/>
                <c:pt idx="0">
                  <c:v>0.99217125382262994</c:v>
                </c:pt>
                <c:pt idx="1">
                  <c:v>0.9979432332373509</c:v>
                </c:pt>
                <c:pt idx="2">
                  <c:v>0.99640718562874253</c:v>
                </c:pt>
                <c:pt idx="3">
                  <c:v>0.98583877995642699</c:v>
                </c:pt>
                <c:pt idx="4">
                  <c:v>0.98596491228070171</c:v>
                </c:pt>
                <c:pt idx="5">
                  <c:v>0.99518304431599225</c:v>
                </c:pt>
                <c:pt idx="6">
                  <c:v>0.99180327868852458</c:v>
                </c:pt>
              </c:numCache>
            </c:numRef>
          </c:val>
        </c:ser>
        <c:ser>
          <c:idx val="12"/>
          <c:order val="4"/>
          <c:tx>
            <c:strRef>
              <c:f>'LICEAL Regiuni, judete, medii'!$F$5</c:f>
              <c:strCache>
                <c:ptCount val="1"/>
                <c:pt idx="0">
                  <c:v>2015 2016</c:v>
                </c:pt>
              </c:strCache>
            </c:strRef>
          </c:tx>
          <c:invertIfNegative val="0"/>
          <c:cat>
            <c:strRef>
              <c:f>('LICEAL Regiuni, judete, medii'!$A$9,'LICEAL Regiuni, judete, medii'!$A$12,'LICEAL Regiuni, judete, medii'!$A$15,'LICEAL Regiuni, judete, medii'!$A$18,'LICEAL Regiuni, judete, medii'!$A$21,'LICEAL Regiuni, judete, medii'!$A$24,'LICEAL Regiuni, judete, medii'!$A$27)</c:f>
              <c:strCache>
                <c:ptCount val="7"/>
                <c:pt idx="0">
                  <c:v>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('LICEAL Regiuni, judete, medii'!$F$9,'LICEAL Regiuni, judete, medii'!$F$12,'LICEAL Regiuni, judete, medii'!$F$15,'LICEAL Regiuni, judete, medii'!$F$18,'LICEAL Regiuni, judete, medii'!$F$21,'LICEAL Regiuni, judete, medii'!$F$24,'LICEAL Regiuni, judete, medii'!$F$27)</c:f>
              <c:numCache>
                <c:formatCode>0.00%</c:formatCode>
                <c:ptCount val="7"/>
                <c:pt idx="0">
                  <c:v>0.9906238730616661</c:v>
                </c:pt>
                <c:pt idx="1">
                  <c:v>0.9955357142857143</c:v>
                </c:pt>
                <c:pt idx="2">
                  <c:v>0.99873896595208067</c:v>
                </c:pt>
                <c:pt idx="3">
                  <c:v>0.9833780160857909</c:v>
                </c:pt>
                <c:pt idx="4">
                  <c:v>0.9877961234745154</c:v>
                </c:pt>
                <c:pt idx="5">
                  <c:v>0.986328125</c:v>
                </c:pt>
                <c:pt idx="6">
                  <c:v>0.99460431654676262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405440"/>
        <c:axId val="57406976"/>
      </c:barChart>
      <c:catAx>
        <c:axId val="57405440"/>
        <c:scaling>
          <c:orientation val="minMax"/>
        </c:scaling>
        <c:delete val="0"/>
        <c:axPos val="b"/>
        <c:majorTickMark val="none"/>
        <c:minorTickMark val="none"/>
        <c:tickLblPos val="nextTo"/>
        <c:crossAx val="57406976"/>
        <c:crosses val="autoZero"/>
        <c:auto val="1"/>
        <c:lblAlgn val="ctr"/>
        <c:lblOffset val="100"/>
        <c:noMultiLvlLbl val="0"/>
      </c:catAx>
      <c:valAx>
        <c:axId val="57406976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5740544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 personalului didactic calificat din învăţământul liceal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Regiunea</a:t>
            </a:r>
            <a:r>
              <a:rPr lang="ro-RO" sz="1200" baseline="0">
                <a:latin typeface="Arial Narrow" panose="020B0606020202030204" pitchFamily="34" charset="0"/>
              </a:rPr>
              <a:t> de Dezvoltare Centru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'LICEAL Regiuni, judete, medii'!$B$5</c:f>
              <c:strCache>
                <c:ptCount val="1"/>
                <c:pt idx="0">
                  <c:v>2011 2012</c:v>
                </c:pt>
              </c:strCache>
            </c:strRef>
          </c:tx>
          <c:invertIfNegative val="0"/>
          <c:cat>
            <c:strRef>
              <c:f>('LICEAL Regiuni, judete, medii'!$A$30,'LICEAL Regiuni, judete, medii'!$A$33,'LICEAL Regiuni, judete, medii'!$A$36,'LICEAL Regiuni, judete, medii'!$A$39,'LICEAL Regiuni, judete, medii'!$A$41,'LICEAL Regiuni, judete, medii'!$A$44,'LICEAL Regiuni, judete, medii'!$A$47)</c:f>
              <c:strCache>
                <c:ptCount val="7"/>
                <c:pt idx="0">
                  <c:v>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('LICEAL Regiuni, judete, medii'!$B$30,'LICEAL Regiuni, judete, medii'!$B$33,'LICEAL Regiuni, judete, medii'!$B$36,'LICEAL Regiuni, judete, medii'!$B$39,'LICEAL Regiuni, judete, medii'!$B$41,'LICEAL Regiuni, judete, medii'!$B$44,'LICEAL Regiuni, judete, medii'!$B$47)</c:f>
              <c:numCache>
                <c:formatCode>0.00%</c:formatCode>
                <c:ptCount val="7"/>
                <c:pt idx="0">
                  <c:v>0.99348534201954397</c:v>
                </c:pt>
                <c:pt idx="1">
                  <c:v>0.99350649350649356</c:v>
                </c:pt>
                <c:pt idx="2">
                  <c:v>0.99757722592368259</c:v>
                </c:pt>
                <c:pt idx="3">
                  <c:v>0.99850299401197606</c:v>
                </c:pt>
                <c:pt idx="4">
                  <c:v>0.99445471349353054</c:v>
                </c:pt>
                <c:pt idx="5">
                  <c:v>0.98605577689243029</c:v>
                </c:pt>
                <c:pt idx="6">
                  <c:v>0.99349442379182151</c:v>
                </c:pt>
              </c:numCache>
            </c:numRef>
          </c:val>
        </c:ser>
        <c:ser>
          <c:idx val="3"/>
          <c:order val="1"/>
          <c:tx>
            <c:strRef>
              <c:f>'LICEAL Regiuni, judete, medii'!$C$5</c:f>
              <c:strCache>
                <c:ptCount val="1"/>
                <c:pt idx="0">
                  <c:v>2012 2013</c:v>
                </c:pt>
              </c:strCache>
            </c:strRef>
          </c:tx>
          <c:invertIfNegative val="0"/>
          <c:cat>
            <c:strRef>
              <c:f>('LICEAL Regiuni, judete, medii'!$A$30,'LICEAL Regiuni, judete, medii'!$A$33,'LICEAL Regiuni, judete, medii'!$A$36,'LICEAL Regiuni, judete, medii'!$A$39,'LICEAL Regiuni, judete, medii'!$A$41,'LICEAL Regiuni, judete, medii'!$A$44,'LICEAL Regiuni, judete, medii'!$A$47)</c:f>
              <c:strCache>
                <c:ptCount val="7"/>
                <c:pt idx="0">
                  <c:v>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('LICEAL Regiuni, judete, medii'!$C$30,'LICEAL Regiuni, judete, medii'!$C$33,'LICEAL Regiuni, judete, medii'!$C$36,'LICEAL Regiuni, judete, medii'!$C$39,'LICEAL Regiuni, judete, medii'!$C$41,'LICEAL Regiuni, judete, medii'!$C$44,'LICEAL Regiuni, judete, medii'!$C$47)</c:f>
              <c:numCache>
                <c:formatCode>0.00%</c:formatCode>
                <c:ptCount val="7"/>
                <c:pt idx="0">
                  <c:v>0.98383508823965593</c:v>
                </c:pt>
                <c:pt idx="1">
                  <c:v>0.99134615384615388</c:v>
                </c:pt>
                <c:pt idx="2">
                  <c:v>0.9539559014267186</c:v>
                </c:pt>
                <c:pt idx="3">
                  <c:v>0.99685039370078743</c:v>
                </c:pt>
                <c:pt idx="4">
                  <c:v>0.99345182413470534</c:v>
                </c:pt>
                <c:pt idx="5">
                  <c:v>0.99381868131868134</c:v>
                </c:pt>
                <c:pt idx="6">
                  <c:v>0.98901098901098905</c:v>
                </c:pt>
              </c:numCache>
            </c:numRef>
          </c:val>
        </c:ser>
        <c:ser>
          <c:idx val="6"/>
          <c:order val="2"/>
          <c:tx>
            <c:strRef>
              <c:f>'LICEAL Regiuni, judete, medii'!$D$5</c:f>
              <c:strCache>
                <c:ptCount val="1"/>
                <c:pt idx="0">
                  <c:v>2013 2014</c:v>
                </c:pt>
              </c:strCache>
            </c:strRef>
          </c:tx>
          <c:invertIfNegative val="0"/>
          <c:cat>
            <c:strRef>
              <c:f>('LICEAL Regiuni, judete, medii'!$A$30,'LICEAL Regiuni, judete, medii'!$A$33,'LICEAL Regiuni, judete, medii'!$A$36,'LICEAL Regiuni, judete, medii'!$A$39,'LICEAL Regiuni, judete, medii'!$A$41,'LICEAL Regiuni, judete, medii'!$A$44,'LICEAL Regiuni, judete, medii'!$A$47)</c:f>
              <c:strCache>
                <c:ptCount val="7"/>
                <c:pt idx="0">
                  <c:v>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('LICEAL Regiuni, judete, medii'!$D$30,'LICEAL Regiuni, judete, medii'!$D$33,'LICEAL Regiuni, judete, medii'!$D$36,'LICEAL Regiuni, judete, medii'!$D$39,'LICEAL Regiuni, judete, medii'!$D$41,'LICEAL Regiuni, judete, medii'!$D$44,'LICEAL Regiuni, judete, medii'!$D$47)</c:f>
              <c:numCache>
                <c:formatCode>0.00%</c:formatCode>
                <c:ptCount val="7"/>
                <c:pt idx="0">
                  <c:v>0.9736066057210262</c:v>
                </c:pt>
                <c:pt idx="1">
                  <c:v>0.99101527403414191</c:v>
                </c:pt>
                <c:pt idx="2">
                  <c:v>0.96044413601665513</c:v>
                </c:pt>
                <c:pt idx="3">
                  <c:v>0.99053627760252361</c:v>
                </c:pt>
                <c:pt idx="4">
                  <c:v>0.9703632887189293</c:v>
                </c:pt>
                <c:pt idx="5">
                  <c:v>0.96967699406723795</c:v>
                </c:pt>
                <c:pt idx="6">
                  <c:v>0.97187196896217265</c:v>
                </c:pt>
              </c:numCache>
            </c:numRef>
          </c:val>
        </c:ser>
        <c:ser>
          <c:idx val="9"/>
          <c:order val="3"/>
          <c:tx>
            <c:strRef>
              <c:f>'LICEAL Regiuni, judete, medii'!$E$5</c:f>
              <c:strCache>
                <c:ptCount val="1"/>
                <c:pt idx="0">
                  <c:v>2014 2015</c:v>
                </c:pt>
              </c:strCache>
            </c:strRef>
          </c:tx>
          <c:invertIfNegative val="0"/>
          <c:cat>
            <c:strRef>
              <c:f>('LICEAL Regiuni, judete, medii'!$A$30,'LICEAL Regiuni, judete, medii'!$A$33,'LICEAL Regiuni, judete, medii'!$A$36,'LICEAL Regiuni, judete, medii'!$A$39,'LICEAL Regiuni, judete, medii'!$A$41,'LICEAL Regiuni, judete, medii'!$A$44,'LICEAL Regiuni, judete, medii'!$A$47)</c:f>
              <c:strCache>
                <c:ptCount val="7"/>
                <c:pt idx="0">
                  <c:v>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('LICEAL Regiuni, judete, medii'!$E$30,'LICEAL Regiuni, judete, medii'!$E$33,'LICEAL Regiuni, judete, medii'!$E$36,'LICEAL Regiuni, judete, medii'!$E$39,'LICEAL Regiuni, judete, medii'!$E$41,'LICEAL Regiuni, judete, medii'!$E$44,'LICEAL Regiuni, judete, medii'!$E$47)</c:f>
              <c:numCache>
                <c:formatCode>0.00%</c:formatCode>
                <c:ptCount val="7"/>
                <c:pt idx="0">
                  <c:v>0.98759761139182356</c:v>
                </c:pt>
                <c:pt idx="1">
                  <c:v>0.98499061913696062</c:v>
                </c:pt>
                <c:pt idx="2">
                  <c:v>0.99043414275202357</c:v>
                </c:pt>
                <c:pt idx="3">
                  <c:v>1</c:v>
                </c:pt>
                <c:pt idx="4">
                  <c:v>0.98144712430426717</c:v>
                </c:pt>
                <c:pt idx="5">
                  <c:v>0.98792613636363635</c:v>
                </c:pt>
                <c:pt idx="6">
                  <c:v>0.9853515625</c:v>
                </c:pt>
              </c:numCache>
            </c:numRef>
          </c:val>
        </c:ser>
        <c:ser>
          <c:idx val="12"/>
          <c:order val="4"/>
          <c:tx>
            <c:strRef>
              <c:f>'LICEAL Regiuni, judete, medii'!$F$5</c:f>
              <c:strCache>
                <c:ptCount val="1"/>
                <c:pt idx="0">
                  <c:v>2015 2016</c:v>
                </c:pt>
              </c:strCache>
            </c:strRef>
          </c:tx>
          <c:invertIfNegative val="0"/>
          <c:cat>
            <c:strRef>
              <c:f>('LICEAL Regiuni, judete, medii'!$A$30,'LICEAL Regiuni, judete, medii'!$A$33,'LICEAL Regiuni, judete, medii'!$A$36,'LICEAL Regiuni, judete, medii'!$A$39,'LICEAL Regiuni, judete, medii'!$A$41,'LICEAL Regiuni, judete, medii'!$A$44,'LICEAL Regiuni, judete, medii'!$A$47)</c:f>
              <c:strCache>
                <c:ptCount val="7"/>
                <c:pt idx="0">
                  <c:v>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('LICEAL Regiuni, judete, medii'!$F$30,'LICEAL Regiuni, judete, medii'!$F$33,'LICEAL Regiuni, judete, medii'!$F$36,'LICEAL Regiuni, judete, medii'!$F$39,'LICEAL Regiuni, judete, medii'!$F$41,'LICEAL Regiuni, judete, medii'!$F$44,'LICEAL Regiuni, judete, medii'!$F$47)</c:f>
              <c:numCache>
                <c:formatCode>0.00%</c:formatCode>
                <c:ptCount val="7"/>
                <c:pt idx="0">
                  <c:v>0.98548486720197648</c:v>
                </c:pt>
                <c:pt idx="1">
                  <c:v>0.98552036199095028</c:v>
                </c:pt>
                <c:pt idx="2">
                  <c:v>0.98731343283582085</c:v>
                </c:pt>
                <c:pt idx="3">
                  <c:v>1</c:v>
                </c:pt>
                <c:pt idx="4">
                  <c:v>0.98648648648648651</c:v>
                </c:pt>
                <c:pt idx="5">
                  <c:v>0.9773351648351648</c:v>
                </c:pt>
                <c:pt idx="6">
                  <c:v>0.9854922279792746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624128"/>
        <c:axId val="150625664"/>
      </c:barChart>
      <c:catAx>
        <c:axId val="150624128"/>
        <c:scaling>
          <c:orientation val="minMax"/>
        </c:scaling>
        <c:delete val="0"/>
        <c:axPos val="b"/>
        <c:majorTickMark val="none"/>
        <c:minorTickMark val="none"/>
        <c:tickLblPos val="nextTo"/>
        <c:crossAx val="150625664"/>
        <c:crosses val="autoZero"/>
        <c:auto val="1"/>
        <c:lblAlgn val="ctr"/>
        <c:lblOffset val="100"/>
        <c:noMultiLvlLbl val="0"/>
      </c:catAx>
      <c:valAx>
        <c:axId val="15062566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06241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 personalului didactic calificat din învăţământul liceal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Regiunea</a:t>
            </a:r>
            <a:r>
              <a:rPr lang="ro-RO" sz="1200" baseline="0">
                <a:latin typeface="Arial Narrow" panose="020B0606020202030204" pitchFamily="34" charset="0"/>
              </a:rPr>
              <a:t> de Dezvoltare Nord - Est</a:t>
            </a:r>
            <a:endParaRPr lang="vi-VN" sz="1200"/>
          </a:p>
        </c:rich>
      </c:tx>
      <c:layout>
        <c:manualLayout>
          <c:xMode val="edge"/>
          <c:yMode val="edge"/>
          <c:x val="0.28422940701544142"/>
          <c:y val="4.8357733061145138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'LICEAL Regiuni, judete, medii'!$B$5</c:f>
              <c:strCache>
                <c:ptCount val="1"/>
                <c:pt idx="0">
                  <c:v>2011 2012</c:v>
                </c:pt>
              </c:strCache>
            </c:strRef>
          </c:tx>
          <c:invertIfNegative val="0"/>
          <c:cat>
            <c:strRef>
              <c:f>('LICEAL Regiuni, judete, medii'!$A$50,'LICEAL Regiuni, judete, medii'!$A$53,'LICEAL Regiuni, judete, medii'!$A$56,'LICEAL Regiuni, judete, medii'!$A$59,'LICEAL Regiuni, judete, medii'!$A$62,'LICEAL Regiuni, judete, medii'!$A$65,'LICEAL Regiuni, judete, medii'!$A$68)</c:f>
              <c:strCache>
                <c:ptCount val="7"/>
                <c:pt idx="0">
                  <c:v>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('LICEAL Regiuni, judete, medii'!$B$50,'LICEAL Regiuni, judete, medii'!$B$53,'LICEAL Regiuni, judete, medii'!$B$56,'LICEAL Regiuni, judete, medii'!$B$59,'LICEAL Regiuni, judete, medii'!$B$62,'LICEAL Regiuni, judete, medii'!$B$65,'LICEAL Regiuni, judete, medii'!$B$68)</c:f>
              <c:numCache>
                <c:formatCode>0.00%</c:formatCode>
                <c:ptCount val="7"/>
                <c:pt idx="0">
                  <c:v>0.99025110782865589</c:v>
                </c:pt>
                <c:pt idx="1">
                  <c:v>0.99326221224031441</c:v>
                </c:pt>
                <c:pt idx="2">
                  <c:v>0.95977011494252873</c:v>
                </c:pt>
                <c:pt idx="3">
                  <c:v>1</c:v>
                </c:pt>
                <c:pt idx="4">
                  <c:v>0.98551724137931029</c:v>
                </c:pt>
                <c:pt idx="5">
                  <c:v>0.99952985425481899</c:v>
                </c:pt>
                <c:pt idx="6">
                  <c:v>0.98613518197573657</c:v>
                </c:pt>
              </c:numCache>
            </c:numRef>
          </c:val>
        </c:ser>
        <c:ser>
          <c:idx val="3"/>
          <c:order val="1"/>
          <c:tx>
            <c:strRef>
              <c:f>'LICEAL Regiuni, judete, medii'!$C$5</c:f>
              <c:strCache>
                <c:ptCount val="1"/>
                <c:pt idx="0">
                  <c:v>2012 2013</c:v>
                </c:pt>
              </c:strCache>
            </c:strRef>
          </c:tx>
          <c:invertIfNegative val="0"/>
          <c:cat>
            <c:strRef>
              <c:f>('LICEAL Regiuni, judete, medii'!$A$50,'LICEAL Regiuni, judete, medii'!$A$53,'LICEAL Regiuni, judete, medii'!$A$56,'LICEAL Regiuni, judete, medii'!$A$59,'LICEAL Regiuni, judete, medii'!$A$62,'LICEAL Regiuni, judete, medii'!$A$65,'LICEAL Regiuni, judete, medii'!$A$68)</c:f>
              <c:strCache>
                <c:ptCount val="7"/>
                <c:pt idx="0">
                  <c:v>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('LICEAL Regiuni, judete, medii'!$C$50,'LICEAL Regiuni, judete, medii'!$C$53,'LICEAL Regiuni, judete, medii'!$C$56,'LICEAL Regiuni, judete, medii'!$C$59,'LICEAL Regiuni, judete, medii'!$C$62,'LICEAL Regiuni, judete, medii'!$C$65,'LICEAL Regiuni, judete, medii'!$C$68)</c:f>
              <c:numCache>
                <c:formatCode>0.00%</c:formatCode>
                <c:ptCount val="7"/>
                <c:pt idx="0">
                  <c:v>0.97229089410795222</c:v>
                </c:pt>
                <c:pt idx="1">
                  <c:v>0.97671568627450978</c:v>
                </c:pt>
                <c:pt idx="2">
                  <c:v>0.93204697986577179</c:v>
                </c:pt>
                <c:pt idx="3">
                  <c:v>1</c:v>
                </c:pt>
                <c:pt idx="4">
                  <c:v>0.94911660777385154</c:v>
                </c:pt>
                <c:pt idx="5">
                  <c:v>0.98806112702960835</c:v>
                </c:pt>
                <c:pt idx="6">
                  <c:v>0.95097132284921371</c:v>
                </c:pt>
              </c:numCache>
            </c:numRef>
          </c:val>
        </c:ser>
        <c:ser>
          <c:idx val="6"/>
          <c:order val="2"/>
          <c:tx>
            <c:strRef>
              <c:f>'LICEAL Regiuni, judete, medii'!$D$5</c:f>
              <c:strCache>
                <c:ptCount val="1"/>
                <c:pt idx="0">
                  <c:v>2013 2014</c:v>
                </c:pt>
              </c:strCache>
            </c:strRef>
          </c:tx>
          <c:invertIfNegative val="0"/>
          <c:cat>
            <c:strRef>
              <c:f>('LICEAL Regiuni, judete, medii'!$A$50,'LICEAL Regiuni, judete, medii'!$A$53,'LICEAL Regiuni, judete, medii'!$A$56,'LICEAL Regiuni, judete, medii'!$A$59,'LICEAL Regiuni, judete, medii'!$A$62,'LICEAL Regiuni, judete, medii'!$A$65,'LICEAL Regiuni, judete, medii'!$A$68)</c:f>
              <c:strCache>
                <c:ptCount val="7"/>
                <c:pt idx="0">
                  <c:v>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('LICEAL Regiuni, judete, medii'!$D$50,'LICEAL Regiuni, judete, medii'!$D$53,'LICEAL Regiuni, judete, medii'!$D$56,'LICEAL Regiuni, judete, medii'!$D$59,'LICEAL Regiuni, judete, medii'!$D$62,'LICEAL Regiuni, judete, medii'!$D$65,'LICEAL Regiuni, judete, medii'!$D$68)</c:f>
              <c:numCache>
                <c:formatCode>0.00%</c:formatCode>
                <c:ptCount val="7"/>
                <c:pt idx="0">
                  <c:v>0.97280248190279217</c:v>
                </c:pt>
                <c:pt idx="1">
                  <c:v>0.9810650887573964</c:v>
                </c:pt>
                <c:pt idx="2">
                  <c:v>0.95072697899838454</c:v>
                </c:pt>
                <c:pt idx="3">
                  <c:v>0.98865619546247818</c:v>
                </c:pt>
                <c:pt idx="4">
                  <c:v>0.96502976190476186</c:v>
                </c:pt>
                <c:pt idx="5">
                  <c:v>0.98726738491674826</c:v>
                </c:pt>
                <c:pt idx="6">
                  <c:v>0.93327067669172936</c:v>
                </c:pt>
              </c:numCache>
            </c:numRef>
          </c:val>
        </c:ser>
        <c:ser>
          <c:idx val="9"/>
          <c:order val="3"/>
          <c:tx>
            <c:strRef>
              <c:f>'LICEAL Regiuni, judete, medii'!$E$5</c:f>
              <c:strCache>
                <c:ptCount val="1"/>
                <c:pt idx="0">
                  <c:v>2014 2015</c:v>
                </c:pt>
              </c:strCache>
            </c:strRef>
          </c:tx>
          <c:invertIfNegative val="0"/>
          <c:cat>
            <c:strRef>
              <c:f>('LICEAL Regiuni, judete, medii'!$A$50,'LICEAL Regiuni, judete, medii'!$A$53,'LICEAL Regiuni, judete, medii'!$A$56,'LICEAL Regiuni, judete, medii'!$A$59,'LICEAL Regiuni, judete, medii'!$A$62,'LICEAL Regiuni, judete, medii'!$A$65,'LICEAL Regiuni, judete, medii'!$A$68)</c:f>
              <c:strCache>
                <c:ptCount val="7"/>
                <c:pt idx="0">
                  <c:v>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('LICEAL Regiuni, judete, medii'!$E$50,'LICEAL Regiuni, judete, medii'!$E$53,'LICEAL Regiuni, judete, medii'!$E$56,'LICEAL Regiuni, judete, medii'!$E$59,'LICEAL Regiuni, judete, medii'!$E$62,'LICEAL Regiuni, judete, medii'!$E$65,'LICEAL Regiuni, judete, medii'!$E$68)</c:f>
              <c:numCache>
                <c:formatCode>0.00%</c:formatCode>
                <c:ptCount val="7"/>
                <c:pt idx="0">
                  <c:v>0.97983104540654697</c:v>
                </c:pt>
                <c:pt idx="1">
                  <c:v>0.99058971141781682</c:v>
                </c:pt>
                <c:pt idx="2">
                  <c:v>0.98870547350130322</c:v>
                </c:pt>
                <c:pt idx="3">
                  <c:v>0.98663697104677062</c:v>
                </c:pt>
                <c:pt idx="4">
                  <c:v>0.99263622974963184</c:v>
                </c:pt>
                <c:pt idx="5">
                  <c:v>0.95004757373929594</c:v>
                </c:pt>
                <c:pt idx="6">
                  <c:v>0.98235294117647054</c:v>
                </c:pt>
              </c:numCache>
            </c:numRef>
          </c:val>
        </c:ser>
        <c:ser>
          <c:idx val="12"/>
          <c:order val="4"/>
          <c:tx>
            <c:strRef>
              <c:f>'LICEAL Regiuni, judete, medii'!$F$5</c:f>
              <c:strCache>
                <c:ptCount val="1"/>
                <c:pt idx="0">
                  <c:v>2015 2016</c:v>
                </c:pt>
              </c:strCache>
            </c:strRef>
          </c:tx>
          <c:invertIfNegative val="0"/>
          <c:cat>
            <c:strRef>
              <c:f>('LICEAL Regiuni, judete, medii'!$A$50,'LICEAL Regiuni, judete, medii'!$A$53,'LICEAL Regiuni, judete, medii'!$A$56,'LICEAL Regiuni, judete, medii'!$A$59,'LICEAL Regiuni, judete, medii'!$A$62,'LICEAL Regiuni, judete, medii'!$A$65,'LICEAL Regiuni, judete, medii'!$A$68)</c:f>
              <c:strCache>
                <c:ptCount val="7"/>
                <c:pt idx="0">
                  <c:v>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('LICEAL Regiuni, judete, medii'!$F$50,'LICEAL Regiuni, judete, medii'!$F$53,'LICEAL Regiuni, judete, medii'!$F$56,'LICEAL Regiuni, judete, medii'!$F$59,'LICEAL Regiuni, judete, medii'!$F$62,'LICEAL Regiuni, judete, medii'!$F$65,'LICEAL Regiuni, judete, medii'!$F$68)</c:f>
              <c:numCache>
                <c:formatCode>0.00%</c:formatCode>
                <c:ptCount val="7"/>
                <c:pt idx="0">
                  <c:v>0.98356709231735395</c:v>
                </c:pt>
                <c:pt idx="1">
                  <c:v>0.9918597370068879</c:v>
                </c:pt>
                <c:pt idx="2">
                  <c:v>0.95890410958904104</c:v>
                </c:pt>
                <c:pt idx="3">
                  <c:v>0.98691335740072206</c:v>
                </c:pt>
                <c:pt idx="4">
                  <c:v>0.98658718330849482</c:v>
                </c:pt>
                <c:pt idx="5">
                  <c:v>0.98720985315016585</c:v>
                </c:pt>
                <c:pt idx="6">
                  <c:v>0.98185291308500477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565184"/>
        <c:axId val="57566720"/>
      </c:barChart>
      <c:catAx>
        <c:axId val="57565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57566720"/>
        <c:crosses val="autoZero"/>
        <c:auto val="1"/>
        <c:lblAlgn val="ctr"/>
        <c:lblOffset val="100"/>
        <c:noMultiLvlLbl val="0"/>
      </c:catAx>
      <c:valAx>
        <c:axId val="5756672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575651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 personalului didactic calificat din învăţământul liceal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Regiunea</a:t>
            </a:r>
            <a:r>
              <a:rPr lang="ro-RO" sz="1200" baseline="0">
                <a:latin typeface="Arial Narrow" panose="020B0606020202030204" pitchFamily="34" charset="0"/>
              </a:rPr>
              <a:t> de Dezvoltare Sud - Est</a:t>
            </a:r>
            <a:endParaRPr lang="vi-VN" sz="1200"/>
          </a:p>
        </c:rich>
      </c:tx>
      <c:layout>
        <c:manualLayout>
          <c:xMode val="edge"/>
          <c:yMode val="edge"/>
          <c:x val="0.27708399794077188"/>
          <c:y val="3.877187536282244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'LICEAL Regiuni, judete, medii'!$B$5</c:f>
              <c:strCache>
                <c:ptCount val="1"/>
                <c:pt idx="0">
                  <c:v>2011 2012</c:v>
                </c:pt>
              </c:strCache>
            </c:strRef>
          </c:tx>
          <c:invertIfNegative val="0"/>
          <c:cat>
            <c:strRef>
              <c:f>('LICEAL Regiuni, judete, medii'!$A$71,'LICEAL Regiuni, judete, medii'!$A$74,'LICEAL Regiuni, judete, medii'!$A$77,'LICEAL Regiuni, judete, medii'!$A$80,'LICEAL Regiuni, judete, medii'!$A$83,'LICEAL Regiuni, judete, medii'!$A$86,'LICEAL Regiuni, judete, medii'!$A$89)</c:f>
              <c:strCache>
                <c:ptCount val="7"/>
                <c:pt idx="0">
                  <c:v>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('LICEAL Regiuni, judete, medii'!$B$71,'LICEAL Regiuni, judete, medii'!$B$74,'LICEAL Regiuni, judete, medii'!$B$77,'LICEAL Regiuni, judete, medii'!$B$80,'LICEAL Regiuni, judete, medii'!$B$83,'LICEAL Regiuni, judete, medii'!$B$86,'LICEAL Regiuni, judete, medii'!$B$89)</c:f>
              <c:numCache>
                <c:formatCode>0.00%</c:formatCode>
                <c:ptCount val="7"/>
                <c:pt idx="0">
                  <c:v>0.99710544452102001</c:v>
                </c:pt>
                <c:pt idx="1">
                  <c:v>0.99095022624434392</c:v>
                </c:pt>
                <c:pt idx="2">
                  <c:v>1</c:v>
                </c:pt>
                <c:pt idx="3">
                  <c:v>0.99857346647646217</c:v>
                </c:pt>
                <c:pt idx="4">
                  <c:v>0.99435736677115982</c:v>
                </c:pt>
                <c:pt idx="5">
                  <c:v>1</c:v>
                </c:pt>
                <c:pt idx="6">
                  <c:v>0.99875930521091816</c:v>
                </c:pt>
              </c:numCache>
            </c:numRef>
          </c:val>
        </c:ser>
        <c:ser>
          <c:idx val="3"/>
          <c:order val="1"/>
          <c:tx>
            <c:strRef>
              <c:f>'LICEAL Regiuni, judete, medii'!$C$5</c:f>
              <c:strCache>
                <c:ptCount val="1"/>
                <c:pt idx="0">
                  <c:v>2012 2013</c:v>
                </c:pt>
              </c:strCache>
            </c:strRef>
          </c:tx>
          <c:invertIfNegative val="0"/>
          <c:cat>
            <c:strRef>
              <c:f>('LICEAL Regiuni, judete, medii'!$A$71,'LICEAL Regiuni, judete, medii'!$A$74,'LICEAL Regiuni, judete, medii'!$A$77,'LICEAL Regiuni, judete, medii'!$A$80,'LICEAL Regiuni, judete, medii'!$A$83,'LICEAL Regiuni, judete, medii'!$A$86,'LICEAL Regiuni, judete, medii'!$A$89)</c:f>
              <c:strCache>
                <c:ptCount val="7"/>
                <c:pt idx="0">
                  <c:v>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('LICEAL Regiuni, judete, medii'!$C$71,'LICEAL Regiuni, judete, medii'!$C$74,'LICEAL Regiuni, judete, medii'!$C$77,'LICEAL Regiuni, judete, medii'!$C$80,'LICEAL Regiuni, judete, medii'!$C$83,'LICEAL Regiuni, judete, medii'!$C$86,'LICEAL Regiuni, judete, medii'!$C$89)</c:f>
              <c:numCache>
                <c:formatCode>0.00%</c:formatCode>
                <c:ptCount val="7"/>
                <c:pt idx="0">
                  <c:v>0.99154000573558931</c:v>
                </c:pt>
                <c:pt idx="1">
                  <c:v>0.97186400937866357</c:v>
                </c:pt>
                <c:pt idx="2">
                  <c:v>0.99832355406538142</c:v>
                </c:pt>
                <c:pt idx="3">
                  <c:v>0.99807042932947421</c:v>
                </c:pt>
                <c:pt idx="4">
                  <c:v>0.9872654155495979</c:v>
                </c:pt>
                <c:pt idx="5">
                  <c:v>0.98857142857142855</c:v>
                </c:pt>
                <c:pt idx="6">
                  <c:v>0.99522673031026254</c:v>
                </c:pt>
              </c:numCache>
            </c:numRef>
          </c:val>
        </c:ser>
        <c:ser>
          <c:idx val="6"/>
          <c:order val="2"/>
          <c:tx>
            <c:strRef>
              <c:f>'LICEAL Regiuni, judete, medii'!$D$5</c:f>
              <c:strCache>
                <c:ptCount val="1"/>
                <c:pt idx="0">
                  <c:v>2013 2014</c:v>
                </c:pt>
              </c:strCache>
            </c:strRef>
          </c:tx>
          <c:invertIfNegative val="0"/>
          <c:cat>
            <c:strRef>
              <c:f>('LICEAL Regiuni, judete, medii'!$A$71,'LICEAL Regiuni, judete, medii'!$A$74,'LICEAL Regiuni, judete, medii'!$A$77,'LICEAL Regiuni, judete, medii'!$A$80,'LICEAL Regiuni, judete, medii'!$A$83,'LICEAL Regiuni, judete, medii'!$A$86,'LICEAL Regiuni, judete, medii'!$A$89)</c:f>
              <c:strCache>
                <c:ptCount val="7"/>
                <c:pt idx="0">
                  <c:v>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('LICEAL Regiuni, judete, medii'!$D$71,'LICEAL Regiuni, judete, medii'!$D$74,'LICEAL Regiuni, judete, medii'!$D$77,'LICEAL Regiuni, judete, medii'!$D$80,'LICEAL Regiuni, judete, medii'!$D$83,'LICEAL Regiuni, judete, medii'!$D$86,'LICEAL Regiuni, judete, medii'!$D$89)</c:f>
              <c:numCache>
                <c:formatCode>0.00%</c:formatCode>
                <c:ptCount val="7"/>
                <c:pt idx="0">
                  <c:v>0.97355591667897767</c:v>
                </c:pt>
                <c:pt idx="1">
                  <c:v>0.99544419134396356</c:v>
                </c:pt>
                <c:pt idx="2">
                  <c:v>0.95986336464560207</c:v>
                </c:pt>
                <c:pt idx="3">
                  <c:v>0.99792207792207788</c:v>
                </c:pt>
                <c:pt idx="4">
                  <c:v>0.95270270270270274</c:v>
                </c:pt>
                <c:pt idx="5">
                  <c:v>0.95238095238095233</c:v>
                </c:pt>
                <c:pt idx="6">
                  <c:v>0.96329113924050636</c:v>
                </c:pt>
              </c:numCache>
            </c:numRef>
          </c:val>
        </c:ser>
        <c:ser>
          <c:idx val="9"/>
          <c:order val="3"/>
          <c:tx>
            <c:strRef>
              <c:f>'LICEAL Regiuni, judete, medii'!$E$5</c:f>
              <c:strCache>
                <c:ptCount val="1"/>
                <c:pt idx="0">
                  <c:v>2014 2015</c:v>
                </c:pt>
              </c:strCache>
            </c:strRef>
          </c:tx>
          <c:invertIfNegative val="0"/>
          <c:cat>
            <c:strRef>
              <c:f>('LICEAL Regiuni, judete, medii'!$A$71,'LICEAL Regiuni, judete, medii'!$A$74,'LICEAL Regiuni, judete, medii'!$A$77,'LICEAL Regiuni, judete, medii'!$A$80,'LICEAL Regiuni, judete, medii'!$A$83,'LICEAL Regiuni, judete, medii'!$A$86,'LICEAL Regiuni, judete, medii'!$A$89)</c:f>
              <c:strCache>
                <c:ptCount val="7"/>
                <c:pt idx="0">
                  <c:v>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('LICEAL Regiuni, judete, medii'!$E$71,'LICEAL Regiuni, judete, medii'!$E$74,'LICEAL Regiuni, judete, medii'!$E$77,'LICEAL Regiuni, judete, medii'!$E$80,'LICEAL Regiuni, judete, medii'!$E$83,'LICEAL Regiuni, judete, medii'!$E$86,'LICEAL Regiuni, judete, medii'!$E$89)</c:f>
              <c:numCache>
                <c:formatCode>0.00%</c:formatCode>
                <c:ptCount val="7"/>
                <c:pt idx="0">
                  <c:v>0.99281345565749235</c:v>
                </c:pt>
                <c:pt idx="1">
                  <c:v>0.98937426210153478</c:v>
                </c:pt>
                <c:pt idx="2">
                  <c:v>0.99817518248175185</c:v>
                </c:pt>
                <c:pt idx="3">
                  <c:v>0.99945975148568345</c:v>
                </c:pt>
                <c:pt idx="4">
                  <c:v>0.98432174505794134</c:v>
                </c:pt>
                <c:pt idx="5">
                  <c:v>0.99806576402321079</c:v>
                </c:pt>
                <c:pt idx="6">
                  <c:v>0.98556430446194221</c:v>
                </c:pt>
              </c:numCache>
            </c:numRef>
          </c:val>
        </c:ser>
        <c:ser>
          <c:idx val="12"/>
          <c:order val="4"/>
          <c:tx>
            <c:strRef>
              <c:f>'LICEAL Regiuni, judete, medii'!$F$5</c:f>
              <c:strCache>
                <c:ptCount val="1"/>
                <c:pt idx="0">
                  <c:v>2015 2016</c:v>
                </c:pt>
              </c:strCache>
            </c:strRef>
          </c:tx>
          <c:invertIfNegative val="0"/>
          <c:cat>
            <c:strRef>
              <c:f>('LICEAL Regiuni, judete, medii'!$A$71,'LICEAL Regiuni, judete, medii'!$A$74,'LICEAL Regiuni, judete, medii'!$A$77,'LICEAL Regiuni, judete, medii'!$A$80,'LICEAL Regiuni, judete, medii'!$A$83,'LICEAL Regiuni, judete, medii'!$A$86,'LICEAL Regiuni, judete, medii'!$A$89)</c:f>
              <c:strCache>
                <c:ptCount val="7"/>
                <c:pt idx="0">
                  <c:v>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('LICEAL Regiuni, judete, medii'!$F$71,'LICEAL Regiuni, judete, medii'!$F$74,'LICEAL Regiuni, judete, medii'!$F$77,'LICEAL Regiuni, judete, medii'!$F$80,'LICEAL Regiuni, judete, medii'!$F$83,'LICEAL Regiuni, judete, medii'!$F$86,'LICEAL Regiuni, judete, medii'!$F$89)</c:f>
              <c:numCache>
                <c:formatCode>0.00%</c:formatCode>
                <c:ptCount val="7"/>
                <c:pt idx="0">
                  <c:v>0.99226365464954358</c:v>
                </c:pt>
                <c:pt idx="1">
                  <c:v>0.99404761904761907</c:v>
                </c:pt>
                <c:pt idx="2">
                  <c:v>0.98982423681776133</c:v>
                </c:pt>
                <c:pt idx="3">
                  <c:v>0.99945385035499723</c:v>
                </c:pt>
                <c:pt idx="4">
                  <c:v>0.98055555555555551</c:v>
                </c:pt>
                <c:pt idx="5">
                  <c:v>1</c:v>
                </c:pt>
                <c:pt idx="6">
                  <c:v>0.99349804941482445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886592"/>
        <c:axId val="57888128"/>
      </c:barChart>
      <c:catAx>
        <c:axId val="57886592"/>
        <c:scaling>
          <c:orientation val="minMax"/>
        </c:scaling>
        <c:delete val="0"/>
        <c:axPos val="b"/>
        <c:majorTickMark val="none"/>
        <c:minorTickMark val="none"/>
        <c:tickLblPos val="nextTo"/>
        <c:crossAx val="57888128"/>
        <c:crosses val="autoZero"/>
        <c:auto val="1"/>
        <c:lblAlgn val="ctr"/>
        <c:lblOffset val="100"/>
        <c:noMultiLvlLbl val="0"/>
      </c:catAx>
      <c:valAx>
        <c:axId val="5788812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57886592"/>
        <c:crosses val="autoZero"/>
        <c:crossBetween val="between"/>
        <c:majorUnit val="1.0000000000000002E-2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 personalului didactic calificat din învăţământul liceal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Regiunea</a:t>
            </a:r>
            <a:r>
              <a:rPr lang="ro-RO" sz="1200" baseline="0">
                <a:latin typeface="Arial Narrow" panose="020B0606020202030204" pitchFamily="34" charset="0"/>
              </a:rPr>
              <a:t> de Dezvoltare Bucureşti - Ilfov</a:t>
            </a:r>
            <a:endParaRPr lang="vi-VN" sz="1200"/>
          </a:p>
        </c:rich>
      </c:tx>
      <c:layout>
        <c:manualLayout>
          <c:xMode val="edge"/>
          <c:yMode val="edge"/>
          <c:x val="0.26572809300125039"/>
          <c:y val="3.354297693920335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'LICEAL Regiuni, judete, medii'!$B$5</c:f>
              <c:strCache>
                <c:ptCount val="1"/>
                <c:pt idx="0">
                  <c:v>2011 2012</c:v>
                </c:pt>
              </c:strCache>
            </c:strRef>
          </c:tx>
          <c:invertIfNegative val="0"/>
          <c:cat>
            <c:strRef>
              <c:f>('LICEAL Regiuni, judete, medii'!$A$92,'LICEAL Regiuni, judete, medii'!$A$95,'LICEAL Regiuni, judete, medii'!$A$98)</c:f>
              <c:strCache>
                <c:ptCount val="3"/>
                <c:pt idx="0">
                  <c:v>BUCURESTI-ILFOV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('LICEAL Regiuni, judete, medii'!$B$92,'LICEAL Regiuni, judete, medii'!$B$95,'LICEAL Regiuni, judete, medii'!$B$98)</c:f>
              <c:numCache>
                <c:formatCode>0.00%</c:formatCode>
                <c:ptCount val="3"/>
                <c:pt idx="0">
                  <c:v>0.99633770239013109</c:v>
                </c:pt>
                <c:pt idx="1">
                  <c:v>0.98813056379821962</c:v>
                </c:pt>
                <c:pt idx="2">
                  <c:v>0.99690785405071114</c:v>
                </c:pt>
              </c:numCache>
            </c:numRef>
          </c:val>
        </c:ser>
        <c:ser>
          <c:idx val="3"/>
          <c:order val="1"/>
          <c:tx>
            <c:strRef>
              <c:f>'LICEAL Regiuni, judete, medii'!$C$5</c:f>
              <c:strCache>
                <c:ptCount val="1"/>
                <c:pt idx="0">
                  <c:v>2012 2013</c:v>
                </c:pt>
              </c:strCache>
            </c:strRef>
          </c:tx>
          <c:invertIfNegative val="0"/>
          <c:cat>
            <c:strRef>
              <c:f>('LICEAL Regiuni, judete, medii'!$A$92,'LICEAL Regiuni, judete, medii'!$A$95,'LICEAL Regiuni, judete, medii'!$A$98)</c:f>
              <c:strCache>
                <c:ptCount val="3"/>
                <c:pt idx="0">
                  <c:v>BUCURESTI-ILFOV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('LICEAL Regiuni, judete, medii'!$C$92,'LICEAL Regiuni, judete, medii'!$C$95,'LICEAL Regiuni, judete, medii'!$C$98)</c:f>
              <c:numCache>
                <c:formatCode>0.00%</c:formatCode>
                <c:ptCount val="3"/>
                <c:pt idx="0">
                  <c:v>0.95142345212024682</c:v>
                </c:pt>
                <c:pt idx="1">
                  <c:v>0.95696202531645569</c:v>
                </c:pt>
                <c:pt idx="2">
                  <c:v>0.95095073465859981</c:v>
                </c:pt>
              </c:numCache>
            </c:numRef>
          </c:val>
        </c:ser>
        <c:ser>
          <c:idx val="6"/>
          <c:order val="2"/>
          <c:tx>
            <c:strRef>
              <c:f>'LICEAL Regiuni, judete, medii'!$D$5</c:f>
              <c:strCache>
                <c:ptCount val="1"/>
                <c:pt idx="0">
                  <c:v>2013 2014</c:v>
                </c:pt>
              </c:strCache>
            </c:strRef>
          </c:tx>
          <c:invertIfNegative val="0"/>
          <c:cat>
            <c:strRef>
              <c:f>('LICEAL Regiuni, judete, medii'!$A$92,'LICEAL Regiuni, judete, medii'!$A$95,'LICEAL Regiuni, judete, medii'!$A$98)</c:f>
              <c:strCache>
                <c:ptCount val="3"/>
                <c:pt idx="0">
                  <c:v>BUCURESTI-ILFOV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('LICEAL Regiuni, judete, medii'!$D$92,'LICEAL Regiuni, judete, medii'!$D$95,'LICEAL Regiuni, judete, medii'!$D$98)</c:f>
              <c:numCache>
                <c:formatCode>0.00%</c:formatCode>
                <c:ptCount val="3"/>
                <c:pt idx="0">
                  <c:v>0.96451179742950321</c:v>
                </c:pt>
                <c:pt idx="1">
                  <c:v>0.97374179431072205</c:v>
                </c:pt>
                <c:pt idx="2">
                  <c:v>0.96362489486963832</c:v>
                </c:pt>
              </c:numCache>
            </c:numRef>
          </c:val>
        </c:ser>
        <c:ser>
          <c:idx val="9"/>
          <c:order val="3"/>
          <c:tx>
            <c:strRef>
              <c:f>'LICEAL Regiuni, judete, medii'!$E$5</c:f>
              <c:strCache>
                <c:ptCount val="1"/>
                <c:pt idx="0">
                  <c:v>2014 2015</c:v>
                </c:pt>
              </c:strCache>
            </c:strRef>
          </c:tx>
          <c:invertIfNegative val="0"/>
          <c:cat>
            <c:strRef>
              <c:f>('LICEAL Regiuni, judete, medii'!$A$92,'LICEAL Regiuni, judete, medii'!$A$95,'LICEAL Regiuni, judete, medii'!$A$98)</c:f>
              <c:strCache>
                <c:ptCount val="3"/>
                <c:pt idx="0">
                  <c:v>BUCURESTI-ILFOV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('LICEAL Regiuni, judete, medii'!$E$92,'LICEAL Regiuni, judete, medii'!$E$95,'LICEAL Regiuni, judete, medii'!$E$98)</c:f>
              <c:numCache>
                <c:formatCode>0.00%</c:formatCode>
                <c:ptCount val="3"/>
                <c:pt idx="0">
                  <c:v>0.98781643427643162</c:v>
                </c:pt>
                <c:pt idx="1">
                  <c:v>0.99943502824858754</c:v>
                </c:pt>
                <c:pt idx="2">
                  <c:v>0.96633941093969145</c:v>
                </c:pt>
              </c:numCache>
            </c:numRef>
          </c:val>
        </c:ser>
        <c:ser>
          <c:idx val="12"/>
          <c:order val="4"/>
          <c:tx>
            <c:strRef>
              <c:f>'LICEAL Regiuni, judete, medii'!$F$5</c:f>
              <c:strCache>
                <c:ptCount val="1"/>
                <c:pt idx="0">
                  <c:v>2015 2016</c:v>
                </c:pt>
              </c:strCache>
            </c:strRef>
          </c:tx>
          <c:invertIfNegative val="0"/>
          <c:cat>
            <c:strRef>
              <c:f>('LICEAL Regiuni, judete, medii'!$A$92,'LICEAL Regiuni, judete, medii'!$A$95,'LICEAL Regiuni, judete, medii'!$A$98)</c:f>
              <c:strCache>
                <c:ptCount val="3"/>
                <c:pt idx="0">
                  <c:v>BUCURESTI-ILFOV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('LICEAL Regiuni, judete, medii'!$F$92,'LICEAL Regiuni, judete, medii'!$F$95,'LICEAL Regiuni, judete, medii'!$F$98)</c:f>
              <c:numCache>
                <c:formatCode>0.00%</c:formatCode>
                <c:ptCount val="3"/>
                <c:pt idx="0">
                  <c:v>0.98345822140534422</c:v>
                </c:pt>
                <c:pt idx="1">
                  <c:v>0.9976757699012202</c:v>
                </c:pt>
                <c:pt idx="2">
                  <c:v>0.9015873015873016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931648"/>
        <c:axId val="57933184"/>
      </c:barChart>
      <c:catAx>
        <c:axId val="57931648"/>
        <c:scaling>
          <c:orientation val="minMax"/>
        </c:scaling>
        <c:delete val="0"/>
        <c:axPos val="b"/>
        <c:majorTickMark val="none"/>
        <c:minorTickMark val="none"/>
        <c:tickLblPos val="nextTo"/>
        <c:crossAx val="57933184"/>
        <c:crosses val="autoZero"/>
        <c:auto val="1"/>
        <c:lblAlgn val="ctr"/>
        <c:lblOffset val="100"/>
        <c:noMultiLvlLbl val="0"/>
      </c:catAx>
      <c:valAx>
        <c:axId val="57933184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579316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 personalului didactic calificat din învăţământul liceal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Regiunea</a:t>
            </a:r>
            <a:r>
              <a:rPr lang="ro-RO" sz="1200" baseline="0">
                <a:latin typeface="Arial Narrow" panose="020B0606020202030204" pitchFamily="34" charset="0"/>
              </a:rPr>
              <a:t> de Dezvoltare Sud - Muntenia</a:t>
            </a:r>
            <a:endParaRPr lang="vi-VN" sz="1200"/>
          </a:p>
        </c:rich>
      </c:tx>
      <c:layout>
        <c:manualLayout>
          <c:xMode val="edge"/>
          <c:yMode val="edge"/>
          <c:x val="0.27513448997789014"/>
          <c:y val="4.192872117400419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'LICEAL Regiuni, judete, medii'!$B$5</c:f>
              <c:strCache>
                <c:ptCount val="1"/>
                <c:pt idx="0">
                  <c:v>2011 2012</c:v>
                </c:pt>
              </c:strCache>
            </c:strRef>
          </c:tx>
          <c:invertIfNegative val="0"/>
          <c:cat>
            <c:strRef>
              <c:f>('LICEAL Regiuni, judete, medii'!$A$100,'LICEAL Regiuni, judete, medii'!$A$103,'LICEAL Regiuni, judete, medii'!$A$106,'LICEAL Regiuni, judete, medii'!$A$109,'LICEAL Regiuni, judete, medii'!$A$112,'LICEAL Regiuni, judete, medii'!$A$115,'LICEAL Regiuni, judete, medii'!$A$118,'LICEAL Regiuni, judete, medii'!$A$120:$A$121)</c:f>
              <c:strCache>
                <c:ptCount val="9"/>
                <c:pt idx="0">
                  <c:v>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RURAL</c:v>
                </c:pt>
                <c:pt idx="8">
                  <c:v>TELEORMAN</c:v>
                </c:pt>
              </c:strCache>
            </c:strRef>
          </c:cat>
          <c:val>
            <c:numRef>
              <c:f>('LICEAL Regiuni, judete, medii'!$B$100,'LICEAL Regiuni, judete, medii'!$B$103,'LICEAL Regiuni, judete, medii'!$B$106,'LICEAL Regiuni, judete, medii'!$B$109,'LICEAL Regiuni, judete, medii'!$B$112,'LICEAL Regiuni, judete, medii'!$B$115,'LICEAL Regiuni, judete, medii'!$B$118,'LICEAL Regiuni, judete, medii'!$B$120:$B$121)</c:f>
              <c:numCache>
                <c:formatCode>0.00%</c:formatCode>
                <c:ptCount val="9"/>
                <c:pt idx="0">
                  <c:v>0.99153997057381071</c:v>
                </c:pt>
                <c:pt idx="1">
                  <c:v>0.9967602591792657</c:v>
                </c:pt>
                <c:pt idx="2">
                  <c:v>0.99867899603698806</c:v>
                </c:pt>
                <c:pt idx="3">
                  <c:v>0.99621498864496594</c:v>
                </c:pt>
                <c:pt idx="4">
                  <c:v>1</c:v>
                </c:pt>
                <c:pt idx="5">
                  <c:v>0.98053892215568861</c:v>
                </c:pt>
                <c:pt idx="6">
                  <c:v>0.9972067039106145</c:v>
                </c:pt>
                <c:pt idx="7">
                  <c:v>1</c:v>
                </c:pt>
                <c:pt idx="8">
                  <c:v>0.96053997923156798</c:v>
                </c:pt>
              </c:numCache>
            </c:numRef>
          </c:val>
        </c:ser>
        <c:ser>
          <c:idx val="3"/>
          <c:order val="1"/>
          <c:tx>
            <c:strRef>
              <c:f>'LICEAL Regiuni, judete, medii'!$C$5</c:f>
              <c:strCache>
                <c:ptCount val="1"/>
                <c:pt idx="0">
                  <c:v>2012 2013</c:v>
                </c:pt>
              </c:strCache>
            </c:strRef>
          </c:tx>
          <c:invertIfNegative val="0"/>
          <c:cat>
            <c:strRef>
              <c:f>('LICEAL Regiuni, judete, medii'!$A$100,'LICEAL Regiuni, judete, medii'!$A$103,'LICEAL Regiuni, judete, medii'!$A$106,'LICEAL Regiuni, judete, medii'!$A$109,'LICEAL Regiuni, judete, medii'!$A$112,'LICEAL Regiuni, judete, medii'!$A$115,'LICEAL Regiuni, judete, medii'!$A$118,'LICEAL Regiuni, judete, medii'!$A$120:$A$121)</c:f>
              <c:strCache>
                <c:ptCount val="9"/>
                <c:pt idx="0">
                  <c:v>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RURAL</c:v>
                </c:pt>
                <c:pt idx="8">
                  <c:v>TELEORMAN</c:v>
                </c:pt>
              </c:strCache>
            </c:strRef>
          </c:cat>
          <c:val>
            <c:numRef>
              <c:f>('LICEAL Regiuni, judete, medii'!$C$100,'LICEAL Regiuni, judete, medii'!$C$103,'LICEAL Regiuni, judete, medii'!$C$106,'LICEAL Regiuni, judete, medii'!$C$109,'LICEAL Regiuni, judete, medii'!$C$112,'LICEAL Regiuni, judete, medii'!$C$115,'LICEAL Regiuni, judete, medii'!$C$118,'LICEAL Regiuni, judete, medii'!$C$120:$C$121)</c:f>
              <c:numCache>
                <c:formatCode>0.00%</c:formatCode>
                <c:ptCount val="9"/>
                <c:pt idx="0">
                  <c:v>0.96869316705637831</c:v>
                </c:pt>
                <c:pt idx="1">
                  <c:v>0.95558086560364464</c:v>
                </c:pt>
                <c:pt idx="2">
                  <c:v>0.99700598802395213</c:v>
                </c:pt>
                <c:pt idx="3">
                  <c:v>0.98771498771498767</c:v>
                </c:pt>
                <c:pt idx="4">
                  <c:v>0.99113082039911304</c:v>
                </c:pt>
                <c:pt idx="5">
                  <c:v>0.9350237717908082</c:v>
                </c:pt>
                <c:pt idx="6">
                  <c:v>0.97470238095238093</c:v>
                </c:pt>
                <c:pt idx="7">
                  <c:v>0.91050583657587547</c:v>
                </c:pt>
                <c:pt idx="8">
                  <c:v>0.94764397905759157</c:v>
                </c:pt>
              </c:numCache>
            </c:numRef>
          </c:val>
        </c:ser>
        <c:ser>
          <c:idx val="6"/>
          <c:order val="2"/>
          <c:tx>
            <c:strRef>
              <c:f>'LICEAL Regiuni, judete, medii'!$D$5</c:f>
              <c:strCache>
                <c:ptCount val="1"/>
                <c:pt idx="0">
                  <c:v>2013 2014</c:v>
                </c:pt>
              </c:strCache>
            </c:strRef>
          </c:tx>
          <c:invertIfNegative val="0"/>
          <c:cat>
            <c:strRef>
              <c:f>('LICEAL Regiuni, judete, medii'!$A$100,'LICEAL Regiuni, judete, medii'!$A$103,'LICEAL Regiuni, judete, medii'!$A$106,'LICEAL Regiuni, judete, medii'!$A$109,'LICEAL Regiuni, judete, medii'!$A$112,'LICEAL Regiuni, judete, medii'!$A$115,'LICEAL Regiuni, judete, medii'!$A$118,'LICEAL Regiuni, judete, medii'!$A$120:$A$121)</c:f>
              <c:strCache>
                <c:ptCount val="9"/>
                <c:pt idx="0">
                  <c:v>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RURAL</c:v>
                </c:pt>
                <c:pt idx="8">
                  <c:v>TELEORMAN</c:v>
                </c:pt>
              </c:strCache>
            </c:strRef>
          </c:cat>
          <c:val>
            <c:numRef>
              <c:f>('LICEAL Regiuni, judete, medii'!$D$100,'LICEAL Regiuni, judete, medii'!$D$103,'LICEAL Regiuni, judete, medii'!$D$106,'LICEAL Regiuni, judete, medii'!$D$109,'LICEAL Regiuni, judete, medii'!$D$112,'LICEAL Regiuni, judete, medii'!$D$115,'LICEAL Regiuni, judete, medii'!$D$118,'LICEAL Regiuni, judete, medii'!$D$120:$D$121)</c:f>
              <c:numCache>
                <c:formatCode>0.00%</c:formatCode>
                <c:ptCount val="9"/>
                <c:pt idx="0">
                  <c:v>0.9760950854700855</c:v>
                </c:pt>
                <c:pt idx="1">
                  <c:v>0.9784130688448075</c:v>
                </c:pt>
                <c:pt idx="2">
                  <c:v>0.96640000000000004</c:v>
                </c:pt>
                <c:pt idx="3">
                  <c:v>0.96153846153846156</c:v>
                </c:pt>
                <c:pt idx="4">
                  <c:v>0.96645702306079662</c:v>
                </c:pt>
                <c:pt idx="5">
                  <c:v>0.95673076923076927</c:v>
                </c:pt>
                <c:pt idx="6">
                  <c:v>0.99639917695473246</c:v>
                </c:pt>
                <c:pt idx="7">
                  <c:v>1</c:v>
                </c:pt>
                <c:pt idx="8">
                  <c:v>0.97313084112149528</c:v>
                </c:pt>
              </c:numCache>
            </c:numRef>
          </c:val>
        </c:ser>
        <c:ser>
          <c:idx val="9"/>
          <c:order val="3"/>
          <c:tx>
            <c:strRef>
              <c:f>'LICEAL Regiuni, judete, medii'!$E$5</c:f>
              <c:strCache>
                <c:ptCount val="1"/>
                <c:pt idx="0">
                  <c:v>2014 2015</c:v>
                </c:pt>
              </c:strCache>
            </c:strRef>
          </c:tx>
          <c:invertIfNegative val="0"/>
          <c:cat>
            <c:strRef>
              <c:f>('LICEAL Regiuni, judete, medii'!$A$100,'LICEAL Regiuni, judete, medii'!$A$103,'LICEAL Regiuni, judete, medii'!$A$106,'LICEAL Regiuni, judete, medii'!$A$109,'LICEAL Regiuni, judete, medii'!$A$112,'LICEAL Regiuni, judete, medii'!$A$115,'LICEAL Regiuni, judete, medii'!$A$118,'LICEAL Regiuni, judete, medii'!$A$120:$A$121)</c:f>
              <c:strCache>
                <c:ptCount val="9"/>
                <c:pt idx="0">
                  <c:v>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RURAL</c:v>
                </c:pt>
                <c:pt idx="8">
                  <c:v>TELEORMAN</c:v>
                </c:pt>
              </c:strCache>
            </c:strRef>
          </c:cat>
          <c:val>
            <c:numRef>
              <c:f>('LICEAL Regiuni, judete, medii'!$E$100,'LICEAL Regiuni, judete, medii'!$E$103,'LICEAL Regiuni, judete, medii'!$E$106,'LICEAL Regiuni, judete, medii'!$E$109,'LICEAL Regiuni, judete, medii'!$E$112,'LICEAL Regiuni, judete, medii'!$E$115,'LICEAL Regiuni, judete, medii'!$E$118,'LICEAL Regiuni, judete, medii'!$E$120:$E$121)</c:f>
              <c:numCache>
                <c:formatCode>0.00%</c:formatCode>
                <c:ptCount val="9"/>
                <c:pt idx="0">
                  <c:v>1</c:v>
                </c:pt>
                <c:pt idx="1">
                  <c:v>0.97058823529411764</c:v>
                </c:pt>
                <c:pt idx="2">
                  <c:v>0.95</c:v>
                </c:pt>
                <c:pt idx="3">
                  <c:v>1</c:v>
                </c:pt>
                <c:pt idx="4">
                  <c:v>1</c:v>
                </c:pt>
                <c:pt idx="5">
                  <c:v>0.85526315789473684</c:v>
                </c:pt>
                <c:pt idx="6">
                  <c:v>0.84333333333333338</c:v>
                </c:pt>
                <c:pt idx="7">
                  <c:v>0.95565977403538693</c:v>
                </c:pt>
                <c:pt idx="8">
                  <c:v>0.84375</c:v>
                </c:pt>
              </c:numCache>
            </c:numRef>
          </c:val>
        </c:ser>
        <c:ser>
          <c:idx val="12"/>
          <c:order val="4"/>
          <c:tx>
            <c:strRef>
              <c:f>'LICEAL Regiuni, judete, medii'!$F$5</c:f>
              <c:strCache>
                <c:ptCount val="1"/>
                <c:pt idx="0">
                  <c:v>2015 2016</c:v>
                </c:pt>
              </c:strCache>
            </c:strRef>
          </c:tx>
          <c:invertIfNegative val="0"/>
          <c:cat>
            <c:strRef>
              <c:f>('LICEAL Regiuni, judete, medii'!$A$100,'LICEAL Regiuni, judete, medii'!$A$103,'LICEAL Regiuni, judete, medii'!$A$106,'LICEAL Regiuni, judete, medii'!$A$109,'LICEAL Regiuni, judete, medii'!$A$112,'LICEAL Regiuni, judete, medii'!$A$115,'LICEAL Regiuni, judete, medii'!$A$118,'LICEAL Regiuni, judete, medii'!$A$120:$A$121)</c:f>
              <c:strCache>
                <c:ptCount val="9"/>
                <c:pt idx="0">
                  <c:v>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RURAL</c:v>
                </c:pt>
                <c:pt idx="8">
                  <c:v>TELEORMAN</c:v>
                </c:pt>
              </c:strCache>
            </c:strRef>
          </c:cat>
          <c:val>
            <c:numRef>
              <c:f>('LICEAL Regiuni, judete, medii'!$F$100,'LICEAL Regiuni, judete, medii'!$F$103,'LICEAL Regiuni, judete, medii'!$F$106,'LICEAL Regiuni, judete, medii'!$F$109,'LICEAL Regiuni, judete, medii'!$F$112,'LICEAL Regiuni, judete, medii'!$F$115,'LICEAL Regiuni, judete, medii'!$F$118,'LICEAL Regiuni, judete, medii'!$F$120:$F$121)</c:f>
              <c:numCache>
                <c:formatCode>0.00%</c:formatCode>
                <c:ptCount val="9"/>
                <c:pt idx="0">
                  <c:v>0.98571428571428577</c:v>
                </c:pt>
                <c:pt idx="1">
                  <c:v>0.98947368421052628</c:v>
                </c:pt>
                <c:pt idx="2">
                  <c:v>1</c:v>
                </c:pt>
                <c:pt idx="3">
                  <c:v>1</c:v>
                </c:pt>
                <c:pt idx="4">
                  <c:v>0.98666666666666669</c:v>
                </c:pt>
                <c:pt idx="5">
                  <c:v>0.9859154929577465</c:v>
                </c:pt>
                <c:pt idx="6">
                  <c:v>0.96551724137931039</c:v>
                </c:pt>
                <c:pt idx="7">
                  <c:v>0.98059287694604391</c:v>
                </c:pt>
                <c:pt idx="8">
                  <c:v>0.96852300242130751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647104"/>
        <c:axId val="57648640"/>
      </c:barChart>
      <c:catAx>
        <c:axId val="57647104"/>
        <c:scaling>
          <c:orientation val="minMax"/>
        </c:scaling>
        <c:delete val="0"/>
        <c:axPos val="b"/>
        <c:majorTickMark val="none"/>
        <c:minorTickMark val="none"/>
        <c:tickLblPos val="nextTo"/>
        <c:crossAx val="57648640"/>
        <c:crosses val="autoZero"/>
        <c:auto val="1"/>
        <c:lblAlgn val="ctr"/>
        <c:lblOffset val="100"/>
        <c:noMultiLvlLbl val="0"/>
      </c:catAx>
      <c:valAx>
        <c:axId val="5764864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576471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 personalului didactic calificat din învăţământul liceal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Regiunea</a:t>
            </a:r>
            <a:r>
              <a:rPr lang="ro-RO" sz="1200" baseline="0">
                <a:latin typeface="Arial Narrow" panose="020B0606020202030204" pitchFamily="34" charset="0"/>
              </a:rPr>
              <a:t> de Dezvoltare Sud - Vest Oltenia</a:t>
            </a:r>
            <a:endParaRPr lang="vi-VN" sz="1200"/>
          </a:p>
        </c:rich>
      </c:tx>
      <c:layout>
        <c:manualLayout>
          <c:xMode val="edge"/>
          <c:yMode val="edge"/>
          <c:x val="0.26228234768526276"/>
          <c:y val="3.773584905660377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'LICEAL Regiuni, judete, medii'!$B$5</c:f>
              <c:strCache>
                <c:ptCount val="1"/>
                <c:pt idx="0">
                  <c:v>2011 2012</c:v>
                </c:pt>
              </c:strCache>
            </c:strRef>
          </c:tx>
          <c:invertIfNegative val="0"/>
          <c:cat>
            <c:strRef>
              <c:f>('LICEAL Regiuni, judete, medii'!$A$124,'LICEAL Regiuni, judete, medii'!$A$127,'LICEAL Regiuni, judete, medii'!$A$130,'LICEAL Regiuni, judete, medii'!$A$133,'LICEAL Regiuni, judete, medii'!$A$136,'LICEAL Regiuni, judete, medii'!$A$139)</c:f>
              <c:strCache>
                <c:ptCount val="6"/>
                <c:pt idx="0">
                  <c:v>SUD-VEST-OLTENIA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('LICEAL Regiuni, judete, medii'!$B$124,'LICEAL Regiuni, judete, medii'!$B$127,'LICEAL Regiuni, judete, medii'!$B$130,'LICEAL Regiuni, judete, medii'!$B$133,'LICEAL Regiuni, judete, medii'!$B$136,'LICEAL Regiuni, judete, medii'!$B$139)</c:f>
              <c:numCache>
                <c:formatCode>0.00%</c:formatCode>
                <c:ptCount val="6"/>
                <c:pt idx="0">
                  <c:v>0.99869621903520212</c:v>
                </c:pt>
                <c:pt idx="1">
                  <c:v>0.99906498363721363</c:v>
                </c:pt>
                <c:pt idx="2">
                  <c:v>1</c:v>
                </c:pt>
                <c:pt idx="3">
                  <c:v>0.99776536312849162</c:v>
                </c:pt>
                <c:pt idx="4">
                  <c:v>0.99615088529638185</c:v>
                </c:pt>
                <c:pt idx="5">
                  <c:v>1</c:v>
                </c:pt>
              </c:numCache>
            </c:numRef>
          </c:val>
        </c:ser>
        <c:ser>
          <c:idx val="3"/>
          <c:order val="1"/>
          <c:tx>
            <c:strRef>
              <c:f>'LICEAL Regiuni, judete, medii'!$C$5</c:f>
              <c:strCache>
                <c:ptCount val="1"/>
                <c:pt idx="0">
                  <c:v>2012 2013</c:v>
                </c:pt>
              </c:strCache>
            </c:strRef>
          </c:tx>
          <c:invertIfNegative val="0"/>
          <c:cat>
            <c:strRef>
              <c:f>('LICEAL Regiuni, judete, medii'!$A$124,'LICEAL Regiuni, judete, medii'!$A$127,'LICEAL Regiuni, judete, medii'!$A$130,'LICEAL Regiuni, judete, medii'!$A$133,'LICEAL Regiuni, judete, medii'!$A$136,'LICEAL Regiuni, judete, medii'!$A$139)</c:f>
              <c:strCache>
                <c:ptCount val="6"/>
                <c:pt idx="0">
                  <c:v>SUD-VEST-OLTENIA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('LICEAL Regiuni, judete, medii'!$C$124,'LICEAL Regiuni, judete, medii'!$C$127,'LICEAL Regiuni, judete, medii'!$C$130,'LICEAL Regiuni, judete, medii'!$C$133,'LICEAL Regiuni, judete, medii'!$C$136,'LICEAL Regiuni, judete, medii'!$C$139)</c:f>
              <c:numCache>
                <c:formatCode>0.00%</c:formatCode>
                <c:ptCount val="6"/>
                <c:pt idx="0">
                  <c:v>0.98152075128748861</c:v>
                </c:pt>
                <c:pt idx="1">
                  <c:v>1</c:v>
                </c:pt>
                <c:pt idx="2">
                  <c:v>0.97727272727272729</c:v>
                </c:pt>
                <c:pt idx="3">
                  <c:v>0.98457888493475687</c:v>
                </c:pt>
                <c:pt idx="4">
                  <c:v>0.9885057471264368</c:v>
                </c:pt>
                <c:pt idx="5">
                  <c:v>0.94439617723718505</c:v>
                </c:pt>
              </c:numCache>
            </c:numRef>
          </c:val>
        </c:ser>
        <c:ser>
          <c:idx val="6"/>
          <c:order val="2"/>
          <c:tx>
            <c:strRef>
              <c:f>'LICEAL Regiuni, judete, medii'!$D$5</c:f>
              <c:strCache>
                <c:ptCount val="1"/>
                <c:pt idx="0">
                  <c:v>2013 2014</c:v>
                </c:pt>
              </c:strCache>
            </c:strRef>
          </c:tx>
          <c:invertIfNegative val="0"/>
          <c:cat>
            <c:strRef>
              <c:f>('LICEAL Regiuni, judete, medii'!$A$124,'LICEAL Regiuni, judete, medii'!$A$127,'LICEAL Regiuni, judete, medii'!$A$130,'LICEAL Regiuni, judete, medii'!$A$133,'LICEAL Regiuni, judete, medii'!$A$136,'LICEAL Regiuni, judete, medii'!$A$139)</c:f>
              <c:strCache>
                <c:ptCount val="6"/>
                <c:pt idx="0">
                  <c:v>SUD-VEST-OLTENIA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('LICEAL Regiuni, judete, medii'!$D$124,'LICEAL Regiuni, judete, medii'!$D$127,'LICEAL Regiuni, judete, medii'!$D$130,'LICEAL Regiuni, judete, medii'!$D$133,'LICEAL Regiuni, judete, medii'!$D$136,'LICEAL Regiuni, judete, medii'!$D$139)</c:f>
              <c:numCache>
                <c:formatCode>0.00%</c:formatCode>
                <c:ptCount val="6"/>
                <c:pt idx="0">
                  <c:v>0.97387496224705528</c:v>
                </c:pt>
                <c:pt idx="1">
                  <c:v>0.99948691636736786</c:v>
                </c:pt>
                <c:pt idx="2">
                  <c:v>0.97518952446588558</c:v>
                </c:pt>
                <c:pt idx="3">
                  <c:v>0.90582403965303593</c:v>
                </c:pt>
                <c:pt idx="4">
                  <c:v>0.95641447368421051</c:v>
                </c:pt>
                <c:pt idx="5">
                  <c:v>0.994161801501251</c:v>
                </c:pt>
              </c:numCache>
            </c:numRef>
          </c:val>
        </c:ser>
        <c:ser>
          <c:idx val="9"/>
          <c:order val="3"/>
          <c:tx>
            <c:strRef>
              <c:f>'LICEAL Regiuni, judete, medii'!$E$5</c:f>
              <c:strCache>
                <c:ptCount val="1"/>
                <c:pt idx="0">
                  <c:v>2014 2015</c:v>
                </c:pt>
              </c:strCache>
            </c:strRef>
          </c:tx>
          <c:invertIfNegative val="0"/>
          <c:cat>
            <c:strRef>
              <c:f>('LICEAL Regiuni, judete, medii'!$A$124,'LICEAL Regiuni, judete, medii'!$A$127,'LICEAL Regiuni, judete, medii'!$A$130,'LICEAL Regiuni, judete, medii'!$A$133,'LICEAL Regiuni, judete, medii'!$A$136,'LICEAL Regiuni, judete, medii'!$A$139)</c:f>
              <c:strCache>
                <c:ptCount val="6"/>
                <c:pt idx="0">
                  <c:v>SUD-VEST-OLTENIA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('LICEAL Regiuni, judete, medii'!$E$124,'LICEAL Regiuni, judete, medii'!$E$127,'LICEAL Regiuni, judete, medii'!$E$130,'LICEAL Regiuni, judete, medii'!$E$133,'LICEAL Regiuni, judete, medii'!$E$136,'LICEAL Regiuni, judete, medii'!$E$139)</c:f>
              <c:numCache>
                <c:formatCode>0.00%</c:formatCode>
                <c:ptCount val="6"/>
                <c:pt idx="0">
                  <c:v>0.99024918743228607</c:v>
                </c:pt>
                <c:pt idx="1">
                  <c:v>0.9969293756397134</c:v>
                </c:pt>
                <c:pt idx="2">
                  <c:v>0.97933000712758378</c:v>
                </c:pt>
                <c:pt idx="3">
                  <c:v>0.99493029150823831</c:v>
                </c:pt>
                <c:pt idx="4">
                  <c:v>0.9785138764547896</c:v>
                </c:pt>
                <c:pt idx="5">
                  <c:v>1</c:v>
                </c:pt>
              </c:numCache>
            </c:numRef>
          </c:val>
        </c:ser>
        <c:ser>
          <c:idx val="12"/>
          <c:order val="4"/>
          <c:tx>
            <c:strRef>
              <c:f>'LICEAL Regiuni, judete, medii'!$F$5</c:f>
              <c:strCache>
                <c:ptCount val="1"/>
                <c:pt idx="0">
                  <c:v>2015 2016</c:v>
                </c:pt>
              </c:strCache>
            </c:strRef>
          </c:tx>
          <c:invertIfNegative val="0"/>
          <c:cat>
            <c:strRef>
              <c:f>('LICEAL Regiuni, judete, medii'!$A$124,'LICEAL Regiuni, judete, medii'!$A$127,'LICEAL Regiuni, judete, medii'!$A$130,'LICEAL Regiuni, judete, medii'!$A$133,'LICEAL Regiuni, judete, medii'!$A$136,'LICEAL Regiuni, judete, medii'!$A$139)</c:f>
              <c:strCache>
                <c:ptCount val="6"/>
                <c:pt idx="0">
                  <c:v>SUD-VEST-OLTENIA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('LICEAL Regiuni, judete, medii'!$F$124,'LICEAL Regiuni, judete, medii'!$F$127,'LICEAL Regiuni, judete, medii'!$F$130,'LICEAL Regiuni, judete, medii'!$F$133,'LICEAL Regiuni, judete, medii'!$F$136,'LICEAL Regiuni, judete, medii'!$F$139)</c:f>
              <c:numCache>
                <c:formatCode>0.00%</c:formatCode>
                <c:ptCount val="6"/>
                <c:pt idx="0">
                  <c:v>0.99274676758120461</c:v>
                </c:pt>
                <c:pt idx="1">
                  <c:v>0.99147869674185463</c:v>
                </c:pt>
                <c:pt idx="2">
                  <c:v>0.99554896142433236</c:v>
                </c:pt>
                <c:pt idx="3">
                  <c:v>0.99348109517601046</c:v>
                </c:pt>
                <c:pt idx="4">
                  <c:v>0.9870250231696015</c:v>
                </c:pt>
                <c:pt idx="5">
                  <c:v>0.99653078924544669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708544"/>
        <c:axId val="57710080"/>
      </c:barChart>
      <c:catAx>
        <c:axId val="57708544"/>
        <c:scaling>
          <c:orientation val="minMax"/>
        </c:scaling>
        <c:delete val="0"/>
        <c:axPos val="b"/>
        <c:majorTickMark val="none"/>
        <c:minorTickMark val="none"/>
        <c:tickLblPos val="nextTo"/>
        <c:crossAx val="57710080"/>
        <c:crosses val="autoZero"/>
        <c:auto val="1"/>
        <c:lblAlgn val="ctr"/>
        <c:lblOffset val="100"/>
        <c:noMultiLvlLbl val="0"/>
      </c:catAx>
      <c:valAx>
        <c:axId val="5771008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577085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 personalului didactic calificat din învăţământul liceal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Regiunea</a:t>
            </a:r>
            <a:r>
              <a:rPr lang="ro-RO" sz="1200" baseline="0">
                <a:latin typeface="Arial Narrow" panose="020B0606020202030204" pitchFamily="34" charset="0"/>
              </a:rPr>
              <a:t> de Dezvoltare Vest</a:t>
            </a:r>
            <a:endParaRPr lang="vi-VN" sz="1200"/>
          </a:p>
        </c:rich>
      </c:tx>
      <c:layout>
        <c:manualLayout>
          <c:xMode val="edge"/>
          <c:yMode val="edge"/>
          <c:x val="0.19419729164211794"/>
          <c:y val="3.354297693920335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'LICEAL Regiuni, judete, medii'!$B$5</c:f>
              <c:strCache>
                <c:ptCount val="1"/>
                <c:pt idx="0">
                  <c:v>2011 2012</c:v>
                </c:pt>
              </c:strCache>
            </c:strRef>
          </c:tx>
          <c:invertIfNegative val="0"/>
          <c:cat>
            <c:strRef>
              <c:f>('LICEAL Regiuni, judete, medii'!$A$142,'LICEAL Regiuni, judete, medii'!$A$145,'LICEAL Regiuni, judete, medii'!$A$148,'LICEAL Regiuni, judete, medii'!$A$151,'LICEAL Regiuni, judete, medii'!$A$154)</c:f>
              <c:strCache>
                <c:ptCount val="5"/>
                <c:pt idx="0">
                  <c:v>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('LICEAL Regiuni, judete, medii'!$B$142,'LICEAL Regiuni, judete, medii'!$B$145,'LICEAL Regiuni, judete, medii'!$B$148,'LICEAL Regiuni, judete, medii'!$B$151,'LICEAL Regiuni, judete, medii'!$B$154)</c:f>
              <c:numCache>
                <c:formatCode>0.00%</c:formatCode>
                <c:ptCount val="5"/>
                <c:pt idx="0">
                  <c:v>0.9802816901408451</c:v>
                </c:pt>
                <c:pt idx="1">
                  <c:v>0.94722474977252047</c:v>
                </c:pt>
                <c:pt idx="2">
                  <c:v>0.98916666666666664</c:v>
                </c:pt>
                <c:pt idx="3">
                  <c:v>0.98339100346020758</c:v>
                </c:pt>
                <c:pt idx="4">
                  <c:v>0.99121900826446285</c:v>
                </c:pt>
              </c:numCache>
            </c:numRef>
          </c:val>
        </c:ser>
        <c:ser>
          <c:idx val="3"/>
          <c:order val="1"/>
          <c:tx>
            <c:strRef>
              <c:f>'LICEAL Regiuni, judete, medii'!$C$5</c:f>
              <c:strCache>
                <c:ptCount val="1"/>
                <c:pt idx="0">
                  <c:v>2012 2013</c:v>
                </c:pt>
              </c:strCache>
            </c:strRef>
          </c:tx>
          <c:invertIfNegative val="0"/>
          <c:cat>
            <c:strRef>
              <c:f>('LICEAL Regiuni, judete, medii'!$A$142,'LICEAL Regiuni, judete, medii'!$A$145,'LICEAL Regiuni, judete, medii'!$A$148,'LICEAL Regiuni, judete, medii'!$A$151,'LICEAL Regiuni, judete, medii'!$A$154)</c:f>
              <c:strCache>
                <c:ptCount val="5"/>
                <c:pt idx="0">
                  <c:v>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('LICEAL Regiuni, judete, medii'!$C$142,'LICEAL Regiuni, judete, medii'!$C$145,'LICEAL Regiuni, judete, medii'!$C$148,'LICEAL Regiuni, judete, medii'!$C$151,'LICEAL Regiuni, judete, medii'!$C$154)</c:f>
              <c:numCache>
                <c:formatCode>0.00%</c:formatCode>
                <c:ptCount val="5"/>
                <c:pt idx="0">
                  <c:v>0.9622980251346499</c:v>
                </c:pt>
                <c:pt idx="1">
                  <c:v>0.97913043478260875</c:v>
                </c:pt>
                <c:pt idx="2">
                  <c:v>0.98324958123953099</c:v>
                </c:pt>
                <c:pt idx="3">
                  <c:v>0.96048632218844987</c:v>
                </c:pt>
                <c:pt idx="4">
                  <c:v>0.9403141361256544</c:v>
                </c:pt>
              </c:numCache>
            </c:numRef>
          </c:val>
        </c:ser>
        <c:ser>
          <c:idx val="6"/>
          <c:order val="2"/>
          <c:tx>
            <c:strRef>
              <c:f>'LICEAL Regiuni, judete, medii'!$D$5</c:f>
              <c:strCache>
                <c:ptCount val="1"/>
                <c:pt idx="0">
                  <c:v>2013 2014</c:v>
                </c:pt>
              </c:strCache>
            </c:strRef>
          </c:tx>
          <c:invertIfNegative val="0"/>
          <c:cat>
            <c:strRef>
              <c:f>('LICEAL Regiuni, judete, medii'!$A$142,'LICEAL Regiuni, judete, medii'!$A$145,'LICEAL Regiuni, judete, medii'!$A$148,'LICEAL Regiuni, judete, medii'!$A$151,'LICEAL Regiuni, judete, medii'!$A$154)</c:f>
              <c:strCache>
                <c:ptCount val="5"/>
                <c:pt idx="0">
                  <c:v>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('LICEAL Regiuni, judete, medii'!$D$142,'LICEAL Regiuni, judete, medii'!$D$145,'LICEAL Regiuni, judete, medii'!$D$148,'LICEAL Regiuni, judete, medii'!$D$151,'LICEAL Regiuni, judete, medii'!$D$154)</c:f>
              <c:numCache>
                <c:formatCode>0.00%</c:formatCode>
                <c:ptCount val="5"/>
                <c:pt idx="0">
                  <c:v>0.97667419112114373</c:v>
                </c:pt>
                <c:pt idx="1">
                  <c:v>0.99437675726335517</c:v>
                </c:pt>
                <c:pt idx="2">
                  <c:v>0.98574144486692017</c:v>
                </c:pt>
                <c:pt idx="3">
                  <c:v>0.95483359746434227</c:v>
                </c:pt>
                <c:pt idx="4">
                  <c:v>0.97622739018087856</c:v>
                </c:pt>
              </c:numCache>
            </c:numRef>
          </c:val>
        </c:ser>
        <c:ser>
          <c:idx val="9"/>
          <c:order val="3"/>
          <c:tx>
            <c:strRef>
              <c:f>'LICEAL Regiuni, judete, medii'!$E$5</c:f>
              <c:strCache>
                <c:ptCount val="1"/>
                <c:pt idx="0">
                  <c:v>2014 2015</c:v>
                </c:pt>
              </c:strCache>
            </c:strRef>
          </c:tx>
          <c:invertIfNegative val="0"/>
          <c:cat>
            <c:strRef>
              <c:f>('LICEAL Regiuni, judete, medii'!$A$142,'LICEAL Regiuni, judete, medii'!$A$145,'LICEAL Regiuni, judete, medii'!$A$148,'LICEAL Regiuni, judete, medii'!$A$151,'LICEAL Regiuni, judete, medii'!$A$154)</c:f>
              <c:strCache>
                <c:ptCount val="5"/>
                <c:pt idx="0">
                  <c:v>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('LICEAL Regiuni, judete, medii'!$E$142,'LICEAL Regiuni, judete, medii'!$E$145,'LICEAL Regiuni, judete, medii'!$E$148,'LICEAL Regiuni, judete, medii'!$E$151,'LICEAL Regiuni, judete, medii'!$E$154)</c:f>
              <c:numCache>
                <c:formatCode>0.00%</c:formatCode>
                <c:ptCount val="5"/>
                <c:pt idx="0">
                  <c:v>0.98405164230112019</c:v>
                </c:pt>
                <c:pt idx="1">
                  <c:v>0.98477640342530925</c:v>
                </c:pt>
                <c:pt idx="2">
                  <c:v>0.99019607843137258</c:v>
                </c:pt>
                <c:pt idx="3">
                  <c:v>0.98832684824902728</c:v>
                </c:pt>
                <c:pt idx="4">
                  <c:v>0.97749869178440607</c:v>
                </c:pt>
              </c:numCache>
            </c:numRef>
          </c:val>
        </c:ser>
        <c:ser>
          <c:idx val="12"/>
          <c:order val="4"/>
          <c:tx>
            <c:strRef>
              <c:f>'LICEAL Regiuni, judete, medii'!$F$5</c:f>
              <c:strCache>
                <c:ptCount val="1"/>
                <c:pt idx="0">
                  <c:v>2015 2016</c:v>
                </c:pt>
              </c:strCache>
            </c:strRef>
          </c:tx>
          <c:invertIfNegative val="0"/>
          <c:cat>
            <c:strRef>
              <c:f>('LICEAL Regiuni, judete, medii'!$A$142,'LICEAL Regiuni, judete, medii'!$A$145,'LICEAL Regiuni, judete, medii'!$A$148,'LICEAL Regiuni, judete, medii'!$A$151,'LICEAL Regiuni, judete, medii'!$A$154)</c:f>
              <c:strCache>
                <c:ptCount val="5"/>
                <c:pt idx="0">
                  <c:v>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('LICEAL Regiuni, judete, medii'!$F$142,'LICEAL Regiuni, judete, medii'!$F$145,'LICEAL Regiuni, judete, medii'!$F$148,'LICEAL Regiuni, judete, medii'!$F$151,'LICEAL Regiuni, judete, medii'!$F$154)</c:f>
              <c:numCache>
                <c:formatCode>0.00%</c:formatCode>
                <c:ptCount val="5"/>
                <c:pt idx="0">
                  <c:v>0.98086956521739133</c:v>
                </c:pt>
                <c:pt idx="1">
                  <c:v>0.97123015873015872</c:v>
                </c:pt>
                <c:pt idx="2">
                  <c:v>0.9874274661508704</c:v>
                </c:pt>
                <c:pt idx="3">
                  <c:v>0.98703403565640191</c:v>
                </c:pt>
                <c:pt idx="4">
                  <c:v>0.97840968931016326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746944"/>
        <c:axId val="57748480"/>
      </c:barChart>
      <c:catAx>
        <c:axId val="57746944"/>
        <c:scaling>
          <c:orientation val="minMax"/>
        </c:scaling>
        <c:delete val="0"/>
        <c:axPos val="b"/>
        <c:majorTickMark val="none"/>
        <c:minorTickMark val="none"/>
        <c:tickLblPos val="nextTo"/>
        <c:crossAx val="57748480"/>
        <c:crosses val="autoZero"/>
        <c:auto val="1"/>
        <c:lblAlgn val="ctr"/>
        <c:lblOffset val="100"/>
        <c:noMultiLvlLbl val="0"/>
      </c:catAx>
      <c:valAx>
        <c:axId val="5774848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577469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85724</xdr:colOff>
      <xdr:row>28</xdr:row>
      <xdr:rowOff>28575</xdr:rowOff>
    </xdr:from>
    <xdr:to>
      <xdr:col>44</xdr:col>
      <xdr:colOff>133349</xdr:colOff>
      <xdr:row>46</xdr:row>
      <xdr:rowOff>57150</xdr:rowOff>
    </xdr:to>
    <xdr:graphicFrame macro="">
      <xdr:nvGraphicFramePr>
        <xdr:cNvPr id="7" name="Diagramă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342901</xdr:colOff>
      <xdr:row>27</xdr:row>
      <xdr:rowOff>161925</xdr:rowOff>
    </xdr:from>
    <xdr:to>
      <xdr:col>8</xdr:col>
      <xdr:colOff>209550</xdr:colOff>
      <xdr:row>39</xdr:row>
      <xdr:rowOff>123825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19050</xdr:colOff>
      <xdr:row>28</xdr:row>
      <xdr:rowOff>9524</xdr:rowOff>
    </xdr:from>
    <xdr:to>
      <xdr:col>25</xdr:col>
      <xdr:colOff>0</xdr:colOff>
      <xdr:row>46</xdr:row>
      <xdr:rowOff>57149</xdr:rowOff>
    </xdr:to>
    <xdr:graphicFrame macro="">
      <xdr:nvGraphicFramePr>
        <xdr:cNvPr id="9" name="Diagramă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295275</xdr:colOff>
      <xdr:row>42</xdr:row>
      <xdr:rowOff>0</xdr:rowOff>
    </xdr:from>
    <xdr:to>
      <xdr:col>32</xdr:col>
      <xdr:colOff>57150</xdr:colOff>
      <xdr:row>54</xdr:row>
      <xdr:rowOff>76200</xdr:rowOff>
    </xdr:to>
    <xdr:graphicFrame macro="">
      <xdr:nvGraphicFramePr>
        <xdr:cNvPr id="6" name="Diagramă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</xdr:colOff>
      <xdr:row>5</xdr:row>
      <xdr:rowOff>38100</xdr:rowOff>
    </xdr:from>
    <xdr:to>
      <xdr:col>23</xdr:col>
      <xdr:colOff>409575</xdr:colOff>
      <xdr:row>22</xdr:row>
      <xdr:rowOff>104775</xdr:rowOff>
    </xdr:to>
    <xdr:graphicFrame macro="">
      <xdr:nvGraphicFramePr>
        <xdr:cNvPr id="3" name="Diagramă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</xdr:colOff>
      <xdr:row>23</xdr:row>
      <xdr:rowOff>9525</xdr:rowOff>
    </xdr:from>
    <xdr:to>
      <xdr:col>23</xdr:col>
      <xdr:colOff>409575</xdr:colOff>
      <xdr:row>40</xdr:row>
      <xdr:rowOff>95250</xdr:rowOff>
    </xdr:to>
    <xdr:graphicFrame macro="">
      <xdr:nvGraphicFramePr>
        <xdr:cNvPr id="4" name="Diagramă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104775</xdr:colOff>
      <xdr:row>42</xdr:row>
      <xdr:rowOff>76200</xdr:rowOff>
    </xdr:from>
    <xdr:to>
      <xdr:col>23</xdr:col>
      <xdr:colOff>495300</xdr:colOff>
      <xdr:row>61</xdr:row>
      <xdr:rowOff>95250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142875</xdr:colOff>
      <xdr:row>62</xdr:row>
      <xdr:rowOff>47624</xdr:rowOff>
    </xdr:from>
    <xdr:to>
      <xdr:col>23</xdr:col>
      <xdr:colOff>561975</xdr:colOff>
      <xdr:row>81</xdr:row>
      <xdr:rowOff>47624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171450</xdr:colOff>
      <xdr:row>83</xdr:row>
      <xdr:rowOff>123825</xdr:rowOff>
    </xdr:from>
    <xdr:to>
      <xdr:col>23</xdr:col>
      <xdr:colOff>590550</xdr:colOff>
      <xdr:row>102</xdr:row>
      <xdr:rowOff>57149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161926</xdr:colOff>
      <xdr:row>103</xdr:row>
      <xdr:rowOff>104775</xdr:rowOff>
    </xdr:from>
    <xdr:to>
      <xdr:col>20</xdr:col>
      <xdr:colOff>552450</xdr:colOff>
      <xdr:row>121</xdr:row>
      <xdr:rowOff>0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95250</xdr:colOff>
      <xdr:row>125</xdr:row>
      <xdr:rowOff>57150</xdr:rowOff>
    </xdr:from>
    <xdr:to>
      <xdr:col>23</xdr:col>
      <xdr:colOff>571500</xdr:colOff>
      <xdr:row>144</xdr:row>
      <xdr:rowOff>9525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123825</xdr:colOff>
      <xdr:row>144</xdr:row>
      <xdr:rowOff>114300</xdr:rowOff>
    </xdr:from>
    <xdr:to>
      <xdr:col>24</xdr:col>
      <xdr:colOff>0</xdr:colOff>
      <xdr:row>163</xdr:row>
      <xdr:rowOff>57150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166</xdr:row>
      <xdr:rowOff>9525</xdr:rowOff>
    </xdr:from>
    <xdr:to>
      <xdr:col>11</xdr:col>
      <xdr:colOff>876300</xdr:colOff>
      <xdr:row>184</xdr:row>
      <xdr:rowOff>123825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7"/>
  <sheetViews>
    <sheetView topLeftCell="A25" workbookViewId="0">
      <selection activeCell="M14" sqref="M14"/>
    </sheetView>
  </sheetViews>
  <sheetFormatPr defaultRowHeight="13.5" x14ac:dyDescent="0.25"/>
  <cols>
    <col min="1" max="1" width="20.42578125" style="125" customWidth="1"/>
    <col min="2" max="7" width="5.140625" style="126" bestFit="1" customWidth="1"/>
    <col min="8" max="10" width="4.42578125" style="126" bestFit="1" customWidth="1"/>
    <col min="11" max="24" width="5.140625" style="126" bestFit="1" customWidth="1"/>
    <col min="25" max="25" width="5.85546875" style="126" bestFit="1" customWidth="1"/>
    <col min="26" max="26" width="5.140625" style="126" bestFit="1" customWidth="1"/>
    <col min="27" max="27" width="4.42578125" style="126" bestFit="1" customWidth="1"/>
    <col min="28" max="33" width="5.140625" style="126" bestFit="1" customWidth="1"/>
    <col min="34" max="34" width="5.85546875" style="126" bestFit="1" customWidth="1"/>
    <col min="35" max="36" width="5.140625" style="126" bestFit="1" customWidth="1"/>
    <col min="37" max="37" width="5.5703125" style="126" bestFit="1" customWidth="1"/>
    <col min="38" max="46" width="5.140625" style="126" bestFit="1" customWidth="1"/>
    <col min="47" max="16384" width="9.140625" style="126"/>
  </cols>
  <sheetData>
    <row r="1" spans="1:46" ht="15.75" x14ac:dyDescent="0.25">
      <c r="A1" s="326" t="s">
        <v>146</v>
      </c>
    </row>
    <row r="2" spans="1:46" ht="14.25" thickBot="1" x14ac:dyDescent="0.3">
      <c r="A2" s="327" t="s">
        <v>150</v>
      </c>
    </row>
    <row r="3" spans="1:46" s="127" customFormat="1" ht="14.25" thickBot="1" x14ac:dyDescent="0.3">
      <c r="A3" s="506" t="s">
        <v>126</v>
      </c>
      <c r="B3" s="497" t="s">
        <v>119</v>
      </c>
      <c r="C3" s="493"/>
      <c r="D3" s="493"/>
      <c r="E3" s="493"/>
      <c r="F3" s="493"/>
      <c r="G3" s="495"/>
      <c r="H3" s="495"/>
      <c r="I3" s="495"/>
      <c r="J3" s="503"/>
      <c r="K3" s="492" t="s">
        <v>120</v>
      </c>
      <c r="L3" s="493"/>
      <c r="M3" s="493"/>
      <c r="N3" s="493"/>
      <c r="O3" s="493"/>
      <c r="P3" s="495"/>
      <c r="Q3" s="495"/>
      <c r="R3" s="495"/>
      <c r="S3" s="503"/>
      <c r="T3" s="509" t="s">
        <v>121</v>
      </c>
      <c r="U3" s="510"/>
      <c r="V3" s="510"/>
      <c r="W3" s="510"/>
      <c r="X3" s="510"/>
      <c r="Y3" s="511"/>
      <c r="Z3" s="511"/>
      <c r="AA3" s="511"/>
      <c r="AB3" s="512"/>
      <c r="AC3" s="497" t="s">
        <v>127</v>
      </c>
      <c r="AD3" s="493"/>
      <c r="AE3" s="493"/>
      <c r="AF3" s="494"/>
      <c r="AG3" s="494"/>
      <c r="AH3" s="495"/>
      <c r="AI3" s="495"/>
      <c r="AJ3" s="495"/>
      <c r="AK3" s="503"/>
      <c r="AL3" s="492" t="s">
        <v>128</v>
      </c>
      <c r="AM3" s="493"/>
      <c r="AN3" s="493"/>
      <c r="AO3" s="504"/>
      <c r="AP3" s="504"/>
      <c r="AQ3" s="505"/>
      <c r="AR3" s="495"/>
      <c r="AS3" s="495"/>
      <c r="AT3" s="496"/>
    </row>
    <row r="4" spans="1:46" s="128" customFormat="1" ht="28.5" customHeight="1" thickBot="1" x14ac:dyDescent="0.3">
      <c r="A4" s="507"/>
      <c r="B4" s="501" t="s">
        <v>0</v>
      </c>
      <c r="C4" s="499"/>
      <c r="D4" s="502"/>
      <c r="E4" s="498" t="s">
        <v>129</v>
      </c>
      <c r="F4" s="499"/>
      <c r="G4" s="500"/>
      <c r="H4" s="501" t="s">
        <v>130</v>
      </c>
      <c r="I4" s="499"/>
      <c r="J4" s="502"/>
      <c r="K4" s="498" t="s">
        <v>0</v>
      </c>
      <c r="L4" s="499"/>
      <c r="M4" s="502"/>
      <c r="N4" s="498" t="s">
        <v>129</v>
      </c>
      <c r="O4" s="499"/>
      <c r="P4" s="500"/>
      <c r="Q4" s="501" t="s">
        <v>130</v>
      </c>
      <c r="R4" s="499"/>
      <c r="S4" s="502"/>
      <c r="T4" s="498" t="s">
        <v>0</v>
      </c>
      <c r="U4" s="499"/>
      <c r="V4" s="502"/>
      <c r="W4" s="498" t="s">
        <v>129</v>
      </c>
      <c r="X4" s="499"/>
      <c r="Y4" s="500"/>
      <c r="Z4" s="501" t="s">
        <v>130</v>
      </c>
      <c r="AA4" s="499"/>
      <c r="AB4" s="500"/>
      <c r="AC4" s="501" t="s">
        <v>0</v>
      </c>
      <c r="AD4" s="499"/>
      <c r="AE4" s="502"/>
      <c r="AF4" s="498" t="s">
        <v>129</v>
      </c>
      <c r="AG4" s="499"/>
      <c r="AH4" s="500"/>
      <c r="AI4" s="501" t="s">
        <v>130</v>
      </c>
      <c r="AJ4" s="499"/>
      <c r="AK4" s="502"/>
      <c r="AL4" s="498" t="s">
        <v>0</v>
      </c>
      <c r="AM4" s="499"/>
      <c r="AN4" s="502"/>
      <c r="AO4" s="498" t="s">
        <v>129</v>
      </c>
      <c r="AP4" s="499"/>
      <c r="AQ4" s="500"/>
      <c r="AR4" s="501" t="s">
        <v>130</v>
      </c>
      <c r="AS4" s="499"/>
      <c r="AT4" s="500"/>
    </row>
    <row r="5" spans="1:46" s="134" customFormat="1" ht="36.75" thickBot="1" x14ac:dyDescent="0.3">
      <c r="A5" s="508"/>
      <c r="B5" s="129" t="s">
        <v>131</v>
      </c>
      <c r="C5" s="130" t="s">
        <v>132</v>
      </c>
      <c r="D5" s="131" t="s">
        <v>133</v>
      </c>
      <c r="E5" s="132" t="s">
        <v>131</v>
      </c>
      <c r="F5" s="130" t="s">
        <v>132</v>
      </c>
      <c r="G5" s="133" t="s">
        <v>133</v>
      </c>
      <c r="H5" s="129" t="s">
        <v>131</v>
      </c>
      <c r="I5" s="130" t="s">
        <v>132</v>
      </c>
      <c r="J5" s="131" t="s">
        <v>133</v>
      </c>
      <c r="K5" s="132" t="s">
        <v>131</v>
      </c>
      <c r="L5" s="130" t="s">
        <v>132</v>
      </c>
      <c r="M5" s="131" t="s">
        <v>133</v>
      </c>
      <c r="N5" s="132" t="s">
        <v>131</v>
      </c>
      <c r="O5" s="130" t="s">
        <v>132</v>
      </c>
      <c r="P5" s="133" t="s">
        <v>133</v>
      </c>
      <c r="Q5" s="129" t="s">
        <v>131</v>
      </c>
      <c r="R5" s="130" t="s">
        <v>132</v>
      </c>
      <c r="S5" s="131" t="s">
        <v>133</v>
      </c>
      <c r="T5" s="132" t="s">
        <v>131</v>
      </c>
      <c r="U5" s="130" t="s">
        <v>132</v>
      </c>
      <c r="V5" s="131" t="s">
        <v>133</v>
      </c>
      <c r="W5" s="132" t="s">
        <v>131</v>
      </c>
      <c r="X5" s="130" t="s">
        <v>132</v>
      </c>
      <c r="Y5" s="133" t="s">
        <v>133</v>
      </c>
      <c r="Z5" s="129" t="s">
        <v>131</v>
      </c>
      <c r="AA5" s="130" t="s">
        <v>132</v>
      </c>
      <c r="AB5" s="133" t="s">
        <v>133</v>
      </c>
      <c r="AC5" s="129" t="s">
        <v>131</v>
      </c>
      <c r="AD5" s="130" t="s">
        <v>132</v>
      </c>
      <c r="AE5" s="131" t="s">
        <v>133</v>
      </c>
      <c r="AF5" s="132" t="s">
        <v>131</v>
      </c>
      <c r="AG5" s="130" t="s">
        <v>132</v>
      </c>
      <c r="AH5" s="133" t="s">
        <v>133</v>
      </c>
      <c r="AI5" s="129" t="s">
        <v>131</v>
      </c>
      <c r="AJ5" s="130" t="s">
        <v>132</v>
      </c>
      <c r="AK5" s="131" t="s">
        <v>133</v>
      </c>
      <c r="AL5" s="316" t="s">
        <v>131</v>
      </c>
      <c r="AM5" s="130" t="s">
        <v>132</v>
      </c>
      <c r="AN5" s="131" t="s">
        <v>133</v>
      </c>
      <c r="AO5" s="132" t="s">
        <v>131</v>
      </c>
      <c r="AP5" s="130" t="s">
        <v>132</v>
      </c>
      <c r="AQ5" s="133" t="s">
        <v>133</v>
      </c>
      <c r="AR5" s="129" t="s">
        <v>131</v>
      </c>
      <c r="AS5" s="130" t="s">
        <v>132</v>
      </c>
      <c r="AT5" s="133" t="s">
        <v>133</v>
      </c>
    </row>
    <row r="6" spans="1:46" ht="27.75" thickBot="1" x14ac:dyDescent="0.3">
      <c r="A6" s="135" t="s">
        <v>134</v>
      </c>
      <c r="B6" s="137">
        <f>B7+B8+B9</f>
        <v>31915</v>
      </c>
      <c r="C6" s="137">
        <f t="shared" ref="C6:J6" si="0">C7+C8+C9</f>
        <v>21725</v>
      </c>
      <c r="D6" s="141">
        <f t="shared" si="0"/>
        <v>10190</v>
      </c>
      <c r="E6" s="140">
        <f t="shared" si="0"/>
        <v>31658</v>
      </c>
      <c r="F6" s="137">
        <f t="shared" si="0"/>
        <v>21514</v>
      </c>
      <c r="G6" s="142">
        <f t="shared" si="0"/>
        <v>10144</v>
      </c>
      <c r="H6" s="137">
        <f t="shared" si="0"/>
        <v>257</v>
      </c>
      <c r="I6" s="137">
        <f t="shared" si="0"/>
        <v>211</v>
      </c>
      <c r="J6" s="137">
        <f t="shared" si="0"/>
        <v>46</v>
      </c>
      <c r="K6" s="137">
        <f>K7+K8+K9</f>
        <v>30455</v>
      </c>
      <c r="L6" s="137">
        <f t="shared" ref="L6:S6" si="1">L7+L8+L9</f>
        <v>20888</v>
      </c>
      <c r="M6" s="141">
        <f t="shared" si="1"/>
        <v>9567</v>
      </c>
      <c r="N6" s="140">
        <f t="shared" si="1"/>
        <v>29257</v>
      </c>
      <c r="O6" s="137">
        <f t="shared" si="1"/>
        <v>20092</v>
      </c>
      <c r="P6" s="142">
        <f t="shared" si="1"/>
        <v>9165</v>
      </c>
      <c r="Q6" s="137">
        <f t="shared" si="1"/>
        <v>1198</v>
      </c>
      <c r="R6" s="137">
        <f t="shared" si="1"/>
        <v>796</v>
      </c>
      <c r="S6" s="141">
        <f t="shared" si="1"/>
        <v>402</v>
      </c>
      <c r="T6" s="140">
        <f>T7+T8+T9</f>
        <v>28689</v>
      </c>
      <c r="U6" s="138">
        <f>U7+U8+U9</f>
        <v>19797</v>
      </c>
      <c r="V6" s="139">
        <f>V7+V8+V9</f>
        <v>8892</v>
      </c>
      <c r="W6" s="140">
        <f>W7+W8+W9</f>
        <v>27933</v>
      </c>
      <c r="X6" s="137">
        <f t="shared" ref="X6:Y6" si="2">X7+X8+X9</f>
        <v>19326</v>
      </c>
      <c r="Y6" s="142">
        <f t="shared" si="2"/>
        <v>8607</v>
      </c>
      <c r="Z6" s="137">
        <f t="shared" ref="Z6" si="3">Z7+Z8+Z9</f>
        <v>756</v>
      </c>
      <c r="AA6" s="137">
        <f t="shared" ref="AA6" si="4">AA7+AA8+AA9</f>
        <v>471</v>
      </c>
      <c r="AB6" s="142">
        <f t="shared" ref="AB6" si="5">AB7+AB8+AB9</f>
        <v>285</v>
      </c>
      <c r="AC6" s="143">
        <f>AC7+AC8+AC9</f>
        <v>27511</v>
      </c>
      <c r="AD6" s="143">
        <f t="shared" ref="AD6:AH6" si="6">AD7+AD8+AD9</f>
        <v>19145</v>
      </c>
      <c r="AE6" s="307">
        <f t="shared" si="6"/>
        <v>8366</v>
      </c>
      <c r="AF6" s="147">
        <f t="shared" si="6"/>
        <v>27071</v>
      </c>
      <c r="AG6" s="143">
        <f t="shared" si="6"/>
        <v>18868</v>
      </c>
      <c r="AH6" s="184">
        <f t="shared" si="6"/>
        <v>8203</v>
      </c>
      <c r="AI6" s="143">
        <f t="shared" ref="AI6" si="7">AI7+AI8+AI9</f>
        <v>440</v>
      </c>
      <c r="AJ6" s="143">
        <f t="shared" ref="AJ6" si="8">AJ7+AJ8+AJ9</f>
        <v>277</v>
      </c>
      <c r="AK6" s="307">
        <f t="shared" ref="AK6" si="9">AK7+AK8+AK9</f>
        <v>163</v>
      </c>
      <c r="AL6" s="192">
        <f>AL7+AL8+AL9</f>
        <v>26368</v>
      </c>
      <c r="AM6" s="144">
        <f t="shared" ref="AM6:AQ6" si="10">AM7+AM8+AM9</f>
        <v>18456</v>
      </c>
      <c r="AN6" s="307">
        <f t="shared" si="10"/>
        <v>7912</v>
      </c>
      <c r="AO6" s="147">
        <f t="shared" si="10"/>
        <v>25964</v>
      </c>
      <c r="AP6" s="143">
        <f t="shared" si="10"/>
        <v>18193</v>
      </c>
      <c r="AQ6" s="184">
        <f t="shared" si="10"/>
        <v>7771</v>
      </c>
      <c r="AR6" s="143">
        <f t="shared" ref="AR6" si="11">AR7+AR8+AR9</f>
        <v>404</v>
      </c>
      <c r="AS6" s="143">
        <f t="shared" ref="AS6" si="12">AS7+AS8+AS9</f>
        <v>263</v>
      </c>
      <c r="AT6" s="184">
        <f t="shared" ref="AT6" si="13">AT7+AT8+AT9</f>
        <v>141</v>
      </c>
    </row>
    <row r="7" spans="1:46" s="161" customFormat="1" x14ac:dyDescent="0.25">
      <c r="A7" s="323" t="s">
        <v>135</v>
      </c>
      <c r="B7" s="149">
        <v>20747</v>
      </c>
      <c r="C7" s="150">
        <v>13593</v>
      </c>
      <c r="D7" s="151">
        <f t="shared" ref="D7:D11" si="14">B7-C7</f>
        <v>7154</v>
      </c>
      <c r="E7" s="152">
        <v>20582</v>
      </c>
      <c r="F7" s="150">
        <v>13445</v>
      </c>
      <c r="G7" s="153">
        <f t="shared" ref="G7:G11" si="15">E7-F7</f>
        <v>7137</v>
      </c>
      <c r="H7" s="149">
        <f>B7-E7</f>
        <v>165</v>
      </c>
      <c r="I7" s="150">
        <f t="shared" ref="I7:J11" si="16">C7-F7</f>
        <v>148</v>
      </c>
      <c r="J7" s="151">
        <f t="shared" si="16"/>
        <v>17</v>
      </c>
      <c r="K7" s="152">
        <v>19742</v>
      </c>
      <c r="L7" s="150">
        <v>13017</v>
      </c>
      <c r="M7" s="151">
        <f t="shared" ref="M7:M11" si="17">K7-L7</f>
        <v>6725</v>
      </c>
      <c r="N7" s="152">
        <v>19078</v>
      </c>
      <c r="O7" s="150">
        <v>12614</v>
      </c>
      <c r="P7" s="154">
        <f t="shared" ref="P7:P11" si="18">N7-O7</f>
        <v>6464</v>
      </c>
      <c r="Q7" s="149">
        <f t="shared" ref="Q7:S11" si="19">K7-N7</f>
        <v>664</v>
      </c>
      <c r="R7" s="149">
        <f t="shared" si="19"/>
        <v>403</v>
      </c>
      <c r="S7" s="303">
        <f t="shared" si="19"/>
        <v>261</v>
      </c>
      <c r="T7" s="157">
        <v>18446</v>
      </c>
      <c r="U7" s="155">
        <v>12268</v>
      </c>
      <c r="V7" s="156">
        <f t="shared" ref="V7:V11" si="20">T7-U7</f>
        <v>6178</v>
      </c>
      <c r="W7" s="157">
        <v>17972</v>
      </c>
      <c r="X7" s="158">
        <v>11984</v>
      </c>
      <c r="Y7" s="159">
        <f t="shared" ref="Y7:Y10" si="21">W7-X7</f>
        <v>5988</v>
      </c>
      <c r="Z7" s="155">
        <f t="shared" ref="Z7:AB10" si="22">T7-W7</f>
        <v>474</v>
      </c>
      <c r="AA7" s="155">
        <f t="shared" si="22"/>
        <v>284</v>
      </c>
      <c r="AB7" s="159">
        <f t="shared" si="22"/>
        <v>190</v>
      </c>
      <c r="AC7" s="149">
        <v>17466</v>
      </c>
      <c r="AD7" s="150">
        <v>11715</v>
      </c>
      <c r="AE7" s="151">
        <f t="shared" ref="AE7:AE9" si="23">AC7-AD7</f>
        <v>5751</v>
      </c>
      <c r="AF7" s="152">
        <v>17155</v>
      </c>
      <c r="AG7" s="150">
        <v>11532</v>
      </c>
      <c r="AH7" s="153">
        <f t="shared" ref="AH7:AH9" si="24">AF7-AG7</f>
        <v>5623</v>
      </c>
      <c r="AI7" s="149">
        <f t="shared" ref="AI7:AK11" si="25">AC7-AF7</f>
        <v>311</v>
      </c>
      <c r="AJ7" s="149">
        <f t="shared" si="25"/>
        <v>183</v>
      </c>
      <c r="AK7" s="160">
        <f t="shared" si="25"/>
        <v>128</v>
      </c>
      <c r="AL7" s="317">
        <v>16378</v>
      </c>
      <c r="AM7" s="150">
        <v>11036</v>
      </c>
      <c r="AN7" s="151">
        <f t="shared" ref="AN7:AN10" si="26">AL7-AM7</f>
        <v>5342</v>
      </c>
      <c r="AO7" s="152">
        <v>16163</v>
      </c>
      <c r="AP7" s="150">
        <v>10924</v>
      </c>
      <c r="AQ7" s="154">
        <f t="shared" ref="AQ7:AQ10" si="27">AO7-AP7</f>
        <v>5239</v>
      </c>
      <c r="AR7" s="149">
        <f t="shared" ref="AR7:AS11" si="28">AL7-AO7</f>
        <v>215</v>
      </c>
      <c r="AS7" s="150">
        <f t="shared" si="28"/>
        <v>112</v>
      </c>
      <c r="AT7" s="154">
        <f t="shared" ref="AT7:AT10" si="29">AR7-AS7</f>
        <v>103</v>
      </c>
    </row>
    <row r="8" spans="1:46" s="173" customFormat="1" ht="27" x14ac:dyDescent="0.25">
      <c r="A8" s="324" t="s">
        <v>136</v>
      </c>
      <c r="B8" s="163">
        <v>4925</v>
      </c>
      <c r="C8" s="164">
        <v>3466</v>
      </c>
      <c r="D8" s="165">
        <f t="shared" si="14"/>
        <v>1459</v>
      </c>
      <c r="E8" s="166">
        <v>4872</v>
      </c>
      <c r="F8" s="164">
        <v>3427</v>
      </c>
      <c r="G8" s="167">
        <f t="shared" si="15"/>
        <v>1445</v>
      </c>
      <c r="H8" s="149">
        <f t="shared" ref="H8:H11" si="30">B8-E8</f>
        <v>53</v>
      </c>
      <c r="I8" s="164">
        <f t="shared" si="16"/>
        <v>39</v>
      </c>
      <c r="J8" s="165">
        <f t="shared" si="16"/>
        <v>14</v>
      </c>
      <c r="K8" s="166">
        <v>4307</v>
      </c>
      <c r="L8" s="164">
        <v>2996</v>
      </c>
      <c r="M8" s="165">
        <f t="shared" si="17"/>
        <v>1311</v>
      </c>
      <c r="N8" s="166">
        <v>4159</v>
      </c>
      <c r="O8" s="164">
        <v>2898</v>
      </c>
      <c r="P8" s="168">
        <f t="shared" si="18"/>
        <v>1261</v>
      </c>
      <c r="Q8" s="163">
        <f t="shared" si="19"/>
        <v>148</v>
      </c>
      <c r="R8" s="163">
        <f t="shared" si="19"/>
        <v>98</v>
      </c>
      <c r="S8" s="304">
        <f t="shared" si="19"/>
        <v>50</v>
      </c>
      <c r="T8" s="301">
        <v>4124</v>
      </c>
      <c r="U8" s="155">
        <v>2927</v>
      </c>
      <c r="V8" s="170">
        <f t="shared" si="20"/>
        <v>1197</v>
      </c>
      <c r="W8" s="301">
        <v>4018</v>
      </c>
      <c r="X8" s="302">
        <v>2857</v>
      </c>
      <c r="Y8" s="172">
        <f t="shared" si="21"/>
        <v>1161</v>
      </c>
      <c r="Z8" s="169">
        <f t="shared" si="22"/>
        <v>106</v>
      </c>
      <c r="AA8" s="169">
        <f t="shared" si="22"/>
        <v>70</v>
      </c>
      <c r="AB8" s="172">
        <f t="shared" si="22"/>
        <v>36</v>
      </c>
      <c r="AC8" s="163">
        <v>4130</v>
      </c>
      <c r="AD8" s="164">
        <v>2986</v>
      </c>
      <c r="AE8" s="165">
        <f t="shared" si="23"/>
        <v>1144</v>
      </c>
      <c r="AF8" s="166">
        <v>4054</v>
      </c>
      <c r="AG8" s="164">
        <v>2932</v>
      </c>
      <c r="AH8" s="167">
        <f t="shared" si="24"/>
        <v>1122</v>
      </c>
      <c r="AI8" s="163">
        <f t="shared" si="25"/>
        <v>76</v>
      </c>
      <c r="AJ8" s="163">
        <f t="shared" si="25"/>
        <v>54</v>
      </c>
      <c r="AK8" s="171">
        <f t="shared" si="25"/>
        <v>22</v>
      </c>
      <c r="AL8" s="318">
        <v>4134</v>
      </c>
      <c r="AM8" s="164">
        <v>2977</v>
      </c>
      <c r="AN8" s="165">
        <f t="shared" si="26"/>
        <v>1157</v>
      </c>
      <c r="AO8" s="166">
        <v>4054</v>
      </c>
      <c r="AP8" s="164">
        <v>2916</v>
      </c>
      <c r="AQ8" s="168">
        <f t="shared" si="27"/>
        <v>1138</v>
      </c>
      <c r="AR8" s="163">
        <f t="shared" si="28"/>
        <v>80</v>
      </c>
      <c r="AS8" s="164">
        <f t="shared" si="28"/>
        <v>61</v>
      </c>
      <c r="AT8" s="168">
        <f t="shared" si="29"/>
        <v>19</v>
      </c>
    </row>
    <row r="9" spans="1:46" s="161" customFormat="1" ht="14.25" thickBot="1" x14ac:dyDescent="0.3">
      <c r="A9" s="325" t="s">
        <v>137</v>
      </c>
      <c r="B9" s="175">
        <v>6243</v>
      </c>
      <c r="C9" s="176">
        <v>4666</v>
      </c>
      <c r="D9" s="177">
        <f t="shared" si="14"/>
        <v>1577</v>
      </c>
      <c r="E9" s="178">
        <v>6204</v>
      </c>
      <c r="F9" s="176">
        <v>4642</v>
      </c>
      <c r="G9" s="179">
        <f t="shared" si="15"/>
        <v>1562</v>
      </c>
      <c r="H9" s="149">
        <f t="shared" si="30"/>
        <v>39</v>
      </c>
      <c r="I9" s="176">
        <f t="shared" si="16"/>
        <v>24</v>
      </c>
      <c r="J9" s="177">
        <f t="shared" si="16"/>
        <v>15</v>
      </c>
      <c r="K9" s="178">
        <v>6406</v>
      </c>
      <c r="L9" s="176">
        <v>4875</v>
      </c>
      <c r="M9" s="177">
        <f t="shared" si="17"/>
        <v>1531</v>
      </c>
      <c r="N9" s="178">
        <v>6020</v>
      </c>
      <c r="O9" s="176">
        <v>4580</v>
      </c>
      <c r="P9" s="180">
        <f t="shared" si="18"/>
        <v>1440</v>
      </c>
      <c r="Q9" s="175">
        <f t="shared" si="19"/>
        <v>386</v>
      </c>
      <c r="R9" s="175">
        <f t="shared" si="19"/>
        <v>295</v>
      </c>
      <c r="S9" s="305">
        <f t="shared" si="19"/>
        <v>91</v>
      </c>
      <c r="T9" s="306">
        <v>6119</v>
      </c>
      <c r="U9" s="181">
        <v>4602</v>
      </c>
      <c r="V9" s="182">
        <f t="shared" si="20"/>
        <v>1517</v>
      </c>
      <c r="W9" s="292">
        <v>5943</v>
      </c>
      <c r="X9" s="293">
        <v>4485</v>
      </c>
      <c r="Y9" s="294">
        <f t="shared" si="21"/>
        <v>1458</v>
      </c>
      <c r="Z9" s="295">
        <f t="shared" si="22"/>
        <v>176</v>
      </c>
      <c r="AA9" s="295">
        <f t="shared" si="22"/>
        <v>117</v>
      </c>
      <c r="AB9" s="294">
        <f t="shared" si="22"/>
        <v>59</v>
      </c>
      <c r="AC9" s="299">
        <v>5915</v>
      </c>
      <c r="AD9" s="297">
        <v>4444</v>
      </c>
      <c r="AE9" s="298">
        <f t="shared" si="23"/>
        <v>1471</v>
      </c>
      <c r="AF9" s="296">
        <v>5862</v>
      </c>
      <c r="AG9" s="297">
        <v>4404</v>
      </c>
      <c r="AH9" s="136">
        <f t="shared" si="24"/>
        <v>1458</v>
      </c>
      <c r="AI9" s="299">
        <f t="shared" si="25"/>
        <v>53</v>
      </c>
      <c r="AJ9" s="299">
        <f t="shared" si="25"/>
        <v>40</v>
      </c>
      <c r="AK9" s="308">
        <f t="shared" si="25"/>
        <v>13</v>
      </c>
      <c r="AL9" s="319">
        <v>5856</v>
      </c>
      <c r="AM9" s="297">
        <v>4443</v>
      </c>
      <c r="AN9" s="298">
        <f t="shared" si="26"/>
        <v>1413</v>
      </c>
      <c r="AO9" s="296">
        <v>5747</v>
      </c>
      <c r="AP9" s="297">
        <v>4353</v>
      </c>
      <c r="AQ9" s="300">
        <f t="shared" si="27"/>
        <v>1394</v>
      </c>
      <c r="AR9" s="299">
        <f t="shared" si="28"/>
        <v>109</v>
      </c>
      <c r="AS9" s="297">
        <f t="shared" si="28"/>
        <v>90</v>
      </c>
      <c r="AT9" s="300">
        <f t="shared" si="29"/>
        <v>19</v>
      </c>
    </row>
    <row r="10" spans="1:46" ht="14.25" thickBot="1" x14ac:dyDescent="0.3">
      <c r="A10" s="183" t="s">
        <v>138</v>
      </c>
      <c r="B10" s="143">
        <v>64</v>
      </c>
      <c r="C10" s="144">
        <v>36</v>
      </c>
      <c r="D10" s="146">
        <f t="shared" si="14"/>
        <v>28</v>
      </c>
      <c r="E10" s="147">
        <v>64</v>
      </c>
      <c r="F10" s="144">
        <v>36</v>
      </c>
      <c r="G10" s="145">
        <f t="shared" si="15"/>
        <v>28</v>
      </c>
      <c r="H10" s="143">
        <f t="shared" si="30"/>
        <v>0</v>
      </c>
      <c r="I10" s="144">
        <f t="shared" si="16"/>
        <v>0</v>
      </c>
      <c r="J10" s="146">
        <f t="shared" si="16"/>
        <v>0</v>
      </c>
      <c r="K10" s="147">
        <v>150</v>
      </c>
      <c r="L10" s="144">
        <v>79</v>
      </c>
      <c r="M10" s="146">
        <f t="shared" si="17"/>
        <v>71</v>
      </c>
      <c r="N10" s="147">
        <v>116</v>
      </c>
      <c r="O10" s="144">
        <v>57</v>
      </c>
      <c r="P10" s="145">
        <f t="shared" si="18"/>
        <v>59</v>
      </c>
      <c r="Q10" s="143">
        <f t="shared" si="19"/>
        <v>34</v>
      </c>
      <c r="R10" s="144">
        <f t="shared" si="19"/>
        <v>22</v>
      </c>
      <c r="S10" s="146">
        <f t="shared" si="19"/>
        <v>12</v>
      </c>
      <c r="T10" s="282">
        <v>142</v>
      </c>
      <c r="U10" s="280">
        <v>90</v>
      </c>
      <c r="V10" s="281">
        <f t="shared" si="20"/>
        <v>52</v>
      </c>
      <c r="W10" s="283">
        <v>127</v>
      </c>
      <c r="X10" s="284">
        <v>82</v>
      </c>
      <c r="Y10" s="285">
        <f t="shared" si="21"/>
        <v>45</v>
      </c>
      <c r="Z10" s="286">
        <f t="shared" si="22"/>
        <v>15</v>
      </c>
      <c r="AA10" s="284">
        <f t="shared" si="22"/>
        <v>8</v>
      </c>
      <c r="AB10" s="285">
        <f t="shared" si="22"/>
        <v>7</v>
      </c>
      <c r="AC10" s="286">
        <v>244</v>
      </c>
      <c r="AD10" s="284">
        <v>157</v>
      </c>
      <c r="AE10" s="287">
        <f>AC10-AD10</f>
        <v>87</v>
      </c>
      <c r="AF10" s="283">
        <v>217</v>
      </c>
      <c r="AG10" s="284">
        <v>136</v>
      </c>
      <c r="AH10" s="285">
        <f>AF10-AG10</f>
        <v>81</v>
      </c>
      <c r="AI10" s="286">
        <f>AC10-AF10</f>
        <v>27</v>
      </c>
      <c r="AJ10" s="286">
        <f t="shared" si="25"/>
        <v>21</v>
      </c>
      <c r="AK10" s="309">
        <f t="shared" si="25"/>
        <v>6</v>
      </c>
      <c r="AL10" s="313">
        <v>353</v>
      </c>
      <c r="AM10" s="312">
        <v>220</v>
      </c>
      <c r="AN10" s="289">
        <f t="shared" si="26"/>
        <v>133</v>
      </c>
      <c r="AO10" s="313">
        <v>310</v>
      </c>
      <c r="AP10" s="314">
        <v>194</v>
      </c>
      <c r="AQ10" s="288">
        <f t="shared" si="27"/>
        <v>116</v>
      </c>
      <c r="AR10" s="310">
        <f t="shared" si="28"/>
        <v>43</v>
      </c>
      <c r="AS10" s="290">
        <f t="shared" si="28"/>
        <v>26</v>
      </c>
      <c r="AT10" s="288">
        <f t="shared" si="29"/>
        <v>17</v>
      </c>
    </row>
    <row r="11" spans="1:46" ht="14.25" thickBot="1" x14ac:dyDescent="0.3">
      <c r="A11" s="183" t="s">
        <v>139</v>
      </c>
      <c r="B11" s="143">
        <v>460</v>
      </c>
      <c r="C11" s="144">
        <v>251</v>
      </c>
      <c r="D11" s="146">
        <f t="shared" si="14"/>
        <v>209</v>
      </c>
      <c r="E11" s="147">
        <v>444</v>
      </c>
      <c r="F11" s="144">
        <v>242</v>
      </c>
      <c r="G11" s="145">
        <f t="shared" si="15"/>
        <v>202</v>
      </c>
      <c r="H11" s="143">
        <f t="shared" si="30"/>
        <v>16</v>
      </c>
      <c r="I11" s="144">
        <f t="shared" si="16"/>
        <v>9</v>
      </c>
      <c r="J11" s="146">
        <f t="shared" si="16"/>
        <v>7</v>
      </c>
      <c r="K11" s="147">
        <v>553</v>
      </c>
      <c r="L11" s="144">
        <v>318</v>
      </c>
      <c r="M11" s="146">
        <f t="shared" si="17"/>
        <v>235</v>
      </c>
      <c r="N11" s="147">
        <v>550</v>
      </c>
      <c r="O11" s="144">
        <v>316</v>
      </c>
      <c r="P11" s="145">
        <f t="shared" si="18"/>
        <v>234</v>
      </c>
      <c r="Q11" s="143">
        <f t="shared" si="19"/>
        <v>3</v>
      </c>
      <c r="R11" s="144">
        <f t="shared" si="19"/>
        <v>2</v>
      </c>
      <c r="S11" s="146">
        <f t="shared" si="19"/>
        <v>1</v>
      </c>
      <c r="T11" s="147">
        <v>624</v>
      </c>
      <c r="U11" s="144">
        <v>382</v>
      </c>
      <c r="V11" s="146">
        <f t="shared" si="20"/>
        <v>242</v>
      </c>
      <c r="W11" s="147">
        <v>585</v>
      </c>
      <c r="X11" s="188">
        <v>346</v>
      </c>
      <c r="Y11" s="189">
        <f>W11-X11</f>
        <v>239</v>
      </c>
      <c r="Z11" s="190">
        <f>T11-W11</f>
        <v>39</v>
      </c>
      <c r="AA11" s="188">
        <f>U11-X11</f>
        <v>36</v>
      </c>
      <c r="AB11" s="189">
        <f>V11-Y11</f>
        <v>3</v>
      </c>
      <c r="AC11" s="143">
        <v>526</v>
      </c>
      <c r="AD11" s="144">
        <v>328</v>
      </c>
      <c r="AE11" s="191">
        <f>AC11-AD11</f>
        <v>198</v>
      </c>
      <c r="AF11" s="192">
        <v>511</v>
      </c>
      <c r="AG11" s="191">
        <v>313</v>
      </c>
      <c r="AH11" s="189">
        <f>AF11-AG11</f>
        <v>198</v>
      </c>
      <c r="AI11" s="143">
        <f>AC11-AF11</f>
        <v>15</v>
      </c>
      <c r="AJ11" s="144">
        <f>AD11-AG11</f>
        <v>15</v>
      </c>
      <c r="AK11" s="322">
        <f t="shared" si="25"/>
        <v>0</v>
      </c>
      <c r="AL11" s="315">
        <v>484</v>
      </c>
      <c r="AM11" s="321">
        <v>319</v>
      </c>
      <c r="AN11" s="186">
        <f>AL11-AM11</f>
        <v>165</v>
      </c>
      <c r="AO11" s="315">
        <v>464</v>
      </c>
      <c r="AP11" s="311">
        <v>307</v>
      </c>
      <c r="AQ11" s="185">
        <f>AO11-AP11</f>
        <v>157</v>
      </c>
      <c r="AR11" s="291">
        <f t="shared" si="28"/>
        <v>20</v>
      </c>
      <c r="AS11" s="187">
        <f t="shared" si="28"/>
        <v>12</v>
      </c>
      <c r="AT11" s="185">
        <f>AR11-AS11</f>
        <v>8</v>
      </c>
    </row>
    <row r="12" spans="1:46" s="161" customFormat="1" ht="14.25" thickBot="1" x14ac:dyDescent="0.3">
      <c r="A12" s="135" t="s">
        <v>0</v>
      </c>
      <c r="B12" s="193">
        <f t="shared" ref="B12:AT12" si="31">B6+B10+B11</f>
        <v>32439</v>
      </c>
      <c r="C12" s="194">
        <f t="shared" si="31"/>
        <v>22012</v>
      </c>
      <c r="D12" s="195">
        <f t="shared" si="31"/>
        <v>10427</v>
      </c>
      <c r="E12" s="196">
        <f t="shared" si="31"/>
        <v>32166</v>
      </c>
      <c r="F12" s="194">
        <f t="shared" si="31"/>
        <v>21792</v>
      </c>
      <c r="G12" s="197">
        <f t="shared" si="31"/>
        <v>10374</v>
      </c>
      <c r="H12" s="193">
        <f t="shared" si="31"/>
        <v>273</v>
      </c>
      <c r="I12" s="194">
        <f t="shared" si="31"/>
        <v>220</v>
      </c>
      <c r="J12" s="195">
        <f t="shared" si="31"/>
        <v>53</v>
      </c>
      <c r="K12" s="196">
        <f t="shared" si="31"/>
        <v>31158</v>
      </c>
      <c r="L12" s="194">
        <f t="shared" si="31"/>
        <v>21285</v>
      </c>
      <c r="M12" s="195">
        <f t="shared" si="31"/>
        <v>9873</v>
      </c>
      <c r="N12" s="196">
        <f t="shared" si="31"/>
        <v>29923</v>
      </c>
      <c r="O12" s="194">
        <f t="shared" si="31"/>
        <v>20465</v>
      </c>
      <c r="P12" s="197">
        <f t="shared" si="31"/>
        <v>9458</v>
      </c>
      <c r="Q12" s="193">
        <f t="shared" si="31"/>
        <v>1235</v>
      </c>
      <c r="R12" s="194">
        <f t="shared" si="31"/>
        <v>820</v>
      </c>
      <c r="S12" s="195">
        <f t="shared" si="31"/>
        <v>415</v>
      </c>
      <c r="T12" s="196">
        <f t="shared" si="31"/>
        <v>29455</v>
      </c>
      <c r="U12" s="194">
        <f t="shared" si="31"/>
        <v>20269</v>
      </c>
      <c r="V12" s="195">
        <f t="shared" si="31"/>
        <v>9186</v>
      </c>
      <c r="W12" s="196">
        <f t="shared" si="31"/>
        <v>28645</v>
      </c>
      <c r="X12" s="194">
        <f t="shared" si="31"/>
        <v>19754</v>
      </c>
      <c r="Y12" s="197">
        <f t="shared" si="31"/>
        <v>8891</v>
      </c>
      <c r="Z12" s="193">
        <f t="shared" si="31"/>
        <v>810</v>
      </c>
      <c r="AA12" s="194">
        <f t="shared" si="31"/>
        <v>515</v>
      </c>
      <c r="AB12" s="197">
        <f t="shared" si="31"/>
        <v>295</v>
      </c>
      <c r="AC12" s="193">
        <f t="shared" si="31"/>
        <v>28281</v>
      </c>
      <c r="AD12" s="194">
        <f t="shared" si="31"/>
        <v>19630</v>
      </c>
      <c r="AE12" s="195">
        <f t="shared" si="31"/>
        <v>8651</v>
      </c>
      <c r="AF12" s="196">
        <f t="shared" si="31"/>
        <v>27799</v>
      </c>
      <c r="AG12" s="194">
        <f t="shared" si="31"/>
        <v>19317</v>
      </c>
      <c r="AH12" s="197">
        <f t="shared" si="31"/>
        <v>8482</v>
      </c>
      <c r="AI12" s="193">
        <f t="shared" si="31"/>
        <v>482</v>
      </c>
      <c r="AJ12" s="194">
        <f t="shared" si="31"/>
        <v>313</v>
      </c>
      <c r="AK12" s="195">
        <f t="shared" si="31"/>
        <v>169</v>
      </c>
      <c r="AL12" s="320">
        <f t="shared" si="31"/>
        <v>27205</v>
      </c>
      <c r="AM12" s="194">
        <f t="shared" si="31"/>
        <v>18995</v>
      </c>
      <c r="AN12" s="195">
        <f t="shared" si="31"/>
        <v>8210</v>
      </c>
      <c r="AO12" s="196">
        <f t="shared" si="31"/>
        <v>26738</v>
      </c>
      <c r="AP12" s="194">
        <f t="shared" si="31"/>
        <v>18694</v>
      </c>
      <c r="AQ12" s="197">
        <f t="shared" si="31"/>
        <v>8044</v>
      </c>
      <c r="AR12" s="193">
        <f t="shared" si="31"/>
        <v>467</v>
      </c>
      <c r="AS12" s="194">
        <f t="shared" si="31"/>
        <v>301</v>
      </c>
      <c r="AT12" s="197">
        <f t="shared" si="31"/>
        <v>166</v>
      </c>
    </row>
    <row r="13" spans="1:46" s="161" customFormat="1" x14ac:dyDescent="0.25">
      <c r="A13" s="198" t="s">
        <v>147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</row>
    <row r="14" spans="1:46" s="161" customFormat="1" x14ac:dyDescent="0.25">
      <c r="A14" s="198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</row>
    <row r="15" spans="1:46" ht="16.5" thickBot="1" x14ac:dyDescent="0.3">
      <c r="A15" s="326" t="s">
        <v>148</v>
      </c>
    </row>
    <row r="16" spans="1:46" s="127" customFormat="1" ht="14.25" thickBot="1" x14ac:dyDescent="0.3">
      <c r="A16" s="200" t="s">
        <v>126</v>
      </c>
      <c r="B16" s="497" t="s">
        <v>119</v>
      </c>
      <c r="C16" s="493"/>
      <c r="D16" s="493"/>
      <c r="E16" s="493"/>
      <c r="F16" s="493"/>
      <c r="G16" s="495"/>
      <c r="H16" s="495"/>
      <c r="I16" s="495"/>
      <c r="J16" s="503"/>
      <c r="K16" s="492" t="s">
        <v>120</v>
      </c>
      <c r="L16" s="493"/>
      <c r="M16" s="493"/>
      <c r="N16" s="493"/>
      <c r="O16" s="493"/>
      <c r="P16" s="495"/>
      <c r="Q16" s="495"/>
      <c r="R16" s="495"/>
      <c r="S16" s="496"/>
      <c r="T16" s="497" t="s">
        <v>121</v>
      </c>
      <c r="U16" s="493"/>
      <c r="V16" s="493"/>
      <c r="W16" s="493"/>
      <c r="X16" s="493"/>
      <c r="Y16" s="495"/>
      <c r="Z16" s="495"/>
      <c r="AA16" s="495"/>
      <c r="AB16" s="503"/>
      <c r="AC16" s="492" t="s">
        <v>127</v>
      </c>
      <c r="AD16" s="493"/>
      <c r="AE16" s="493"/>
      <c r="AF16" s="494"/>
      <c r="AG16" s="494"/>
      <c r="AH16" s="495"/>
      <c r="AI16" s="495"/>
      <c r="AJ16" s="495"/>
      <c r="AK16" s="496"/>
      <c r="AL16" s="497" t="s">
        <v>128</v>
      </c>
      <c r="AM16" s="493"/>
      <c r="AN16" s="493"/>
      <c r="AO16" s="494"/>
      <c r="AP16" s="494"/>
      <c r="AQ16" s="495"/>
      <c r="AR16" s="495"/>
      <c r="AS16" s="495"/>
      <c r="AT16" s="496"/>
    </row>
    <row r="17" spans="1:46" ht="12.75" customHeight="1" x14ac:dyDescent="0.25">
      <c r="A17" s="201"/>
      <c r="B17" s="479" t="s">
        <v>0</v>
      </c>
      <c r="C17" s="480"/>
      <c r="D17" s="482"/>
      <c r="E17" s="483" t="s">
        <v>140</v>
      </c>
      <c r="F17" s="484"/>
      <c r="G17" s="485"/>
      <c r="H17" s="479" t="s">
        <v>141</v>
      </c>
      <c r="I17" s="480"/>
      <c r="J17" s="482"/>
      <c r="K17" s="486" t="s">
        <v>0</v>
      </c>
      <c r="L17" s="487"/>
      <c r="M17" s="488"/>
      <c r="N17" s="489" t="s">
        <v>140</v>
      </c>
      <c r="O17" s="490"/>
      <c r="P17" s="491"/>
      <c r="Q17" s="479" t="s">
        <v>141</v>
      </c>
      <c r="R17" s="480"/>
      <c r="S17" s="481"/>
      <c r="T17" s="479" t="s">
        <v>0</v>
      </c>
      <c r="U17" s="480"/>
      <c r="V17" s="482"/>
      <c r="W17" s="483" t="s">
        <v>140</v>
      </c>
      <c r="X17" s="484"/>
      <c r="Y17" s="485"/>
      <c r="Z17" s="479" t="s">
        <v>141</v>
      </c>
      <c r="AA17" s="480"/>
      <c r="AB17" s="482"/>
      <c r="AC17" s="486" t="s">
        <v>0</v>
      </c>
      <c r="AD17" s="487"/>
      <c r="AE17" s="488"/>
      <c r="AF17" s="489" t="s">
        <v>140</v>
      </c>
      <c r="AG17" s="490"/>
      <c r="AH17" s="491"/>
      <c r="AI17" s="479" t="s">
        <v>141</v>
      </c>
      <c r="AJ17" s="480"/>
      <c r="AK17" s="481"/>
      <c r="AL17" s="479" t="s">
        <v>0</v>
      </c>
      <c r="AM17" s="480"/>
      <c r="AN17" s="482"/>
      <c r="AO17" s="483" t="s">
        <v>140</v>
      </c>
      <c r="AP17" s="484"/>
      <c r="AQ17" s="485"/>
      <c r="AR17" s="479" t="s">
        <v>141</v>
      </c>
      <c r="AS17" s="480"/>
      <c r="AT17" s="481"/>
    </row>
    <row r="18" spans="1:46" s="134" customFormat="1" ht="36" x14ac:dyDescent="0.2">
      <c r="A18" s="202"/>
      <c r="B18" s="203" t="s">
        <v>131</v>
      </c>
      <c r="C18" s="204" t="s">
        <v>132</v>
      </c>
      <c r="D18" s="205" t="s">
        <v>133</v>
      </c>
      <c r="E18" s="206" t="s">
        <v>131</v>
      </c>
      <c r="F18" s="204" t="s">
        <v>132</v>
      </c>
      <c r="G18" s="207" t="s">
        <v>133</v>
      </c>
      <c r="H18" s="203" t="s">
        <v>131</v>
      </c>
      <c r="I18" s="204" t="s">
        <v>132</v>
      </c>
      <c r="J18" s="205" t="s">
        <v>133</v>
      </c>
      <c r="K18" s="206" t="s">
        <v>131</v>
      </c>
      <c r="L18" s="204" t="s">
        <v>132</v>
      </c>
      <c r="M18" s="207" t="s">
        <v>133</v>
      </c>
      <c r="N18" s="206" t="s">
        <v>131</v>
      </c>
      <c r="O18" s="204" t="s">
        <v>132</v>
      </c>
      <c r="P18" s="207" t="s">
        <v>133</v>
      </c>
      <c r="Q18" s="203" t="s">
        <v>131</v>
      </c>
      <c r="R18" s="204" t="s">
        <v>132</v>
      </c>
      <c r="S18" s="207" t="s">
        <v>133</v>
      </c>
      <c r="T18" s="203" t="s">
        <v>131</v>
      </c>
      <c r="U18" s="204" t="s">
        <v>132</v>
      </c>
      <c r="V18" s="205" t="s">
        <v>133</v>
      </c>
      <c r="W18" s="206" t="s">
        <v>131</v>
      </c>
      <c r="X18" s="204" t="s">
        <v>132</v>
      </c>
      <c r="Y18" s="207" t="s">
        <v>133</v>
      </c>
      <c r="Z18" s="203" t="s">
        <v>131</v>
      </c>
      <c r="AA18" s="204" t="s">
        <v>132</v>
      </c>
      <c r="AB18" s="205" t="s">
        <v>133</v>
      </c>
      <c r="AC18" s="206" t="s">
        <v>131</v>
      </c>
      <c r="AD18" s="204" t="s">
        <v>132</v>
      </c>
      <c r="AE18" s="207" t="s">
        <v>133</v>
      </c>
      <c r="AF18" s="206" t="s">
        <v>131</v>
      </c>
      <c r="AG18" s="204" t="s">
        <v>132</v>
      </c>
      <c r="AH18" s="207" t="s">
        <v>133</v>
      </c>
      <c r="AI18" s="203" t="s">
        <v>131</v>
      </c>
      <c r="AJ18" s="204" t="s">
        <v>132</v>
      </c>
      <c r="AK18" s="207" t="s">
        <v>133</v>
      </c>
      <c r="AL18" s="203" t="s">
        <v>131</v>
      </c>
      <c r="AM18" s="204" t="s">
        <v>132</v>
      </c>
      <c r="AN18" s="205" t="s">
        <v>133</v>
      </c>
      <c r="AO18" s="206" t="s">
        <v>131</v>
      </c>
      <c r="AP18" s="204" t="s">
        <v>132</v>
      </c>
      <c r="AQ18" s="207" t="s">
        <v>133</v>
      </c>
      <c r="AR18" s="203" t="s">
        <v>131</v>
      </c>
      <c r="AS18" s="204" t="s">
        <v>132</v>
      </c>
      <c r="AT18" s="207" t="s">
        <v>133</v>
      </c>
    </row>
    <row r="19" spans="1:46" s="216" customFormat="1" ht="17.25" customHeight="1" thickBot="1" x14ac:dyDescent="0.25">
      <c r="A19" s="208"/>
      <c r="B19" s="209"/>
      <c r="C19" s="210"/>
      <c r="D19" s="211"/>
      <c r="E19" s="212" t="s">
        <v>143</v>
      </c>
      <c r="F19" s="210"/>
      <c r="G19" s="213"/>
      <c r="H19" s="214"/>
      <c r="I19" s="210"/>
      <c r="J19" s="211"/>
      <c r="K19" s="215"/>
      <c r="L19" s="210"/>
      <c r="M19" s="213"/>
      <c r="N19" s="212" t="s">
        <v>144</v>
      </c>
      <c r="O19" s="210"/>
      <c r="P19" s="213"/>
      <c r="Q19" s="214"/>
      <c r="R19" s="210"/>
      <c r="S19" s="213"/>
      <c r="T19" s="209"/>
      <c r="U19" s="210"/>
      <c r="V19" s="211"/>
      <c r="W19" s="212" t="s">
        <v>145</v>
      </c>
      <c r="X19" s="210"/>
      <c r="Y19" s="213"/>
      <c r="Z19" s="214"/>
      <c r="AA19" s="210"/>
      <c r="AB19" s="211"/>
      <c r="AC19" s="215"/>
      <c r="AD19" s="210"/>
      <c r="AE19" s="213"/>
      <c r="AF19" s="212" t="s">
        <v>127</v>
      </c>
      <c r="AG19" s="210"/>
      <c r="AH19" s="213"/>
      <c r="AI19" s="214"/>
      <c r="AJ19" s="210"/>
      <c r="AK19" s="213"/>
      <c r="AL19" s="209"/>
      <c r="AM19" s="210"/>
      <c r="AN19" s="211"/>
      <c r="AO19" s="212" t="s">
        <v>128</v>
      </c>
      <c r="AP19" s="210"/>
      <c r="AQ19" s="213"/>
      <c r="AR19" s="214"/>
      <c r="AS19" s="210"/>
      <c r="AT19" s="213"/>
    </row>
    <row r="20" spans="1:46" s="224" customFormat="1" ht="14.25" thickBot="1" x14ac:dyDescent="0.3">
      <c r="A20" s="135" t="s">
        <v>149</v>
      </c>
      <c r="B20" s="217">
        <f>B6/$B$12</f>
        <v>0.98384660439594318</v>
      </c>
      <c r="C20" s="218">
        <f>C6/B6</f>
        <v>0.68071439761867458</v>
      </c>
      <c r="D20" s="219">
        <f>D6/B6</f>
        <v>0.31928560238132542</v>
      </c>
      <c r="E20" s="220">
        <f t="shared" ref="E20:G26" si="32">E6/B6</f>
        <v>0.99194736017546603</v>
      </c>
      <c r="F20" s="218">
        <f t="shared" si="32"/>
        <v>0.99028768699654779</v>
      </c>
      <c r="G20" s="221">
        <f t="shared" si="32"/>
        <v>0.99548577036310104</v>
      </c>
      <c r="H20" s="222">
        <f t="shared" ref="H20:J26" si="33">H6/B6</f>
        <v>8.0526398245339189E-3</v>
      </c>
      <c r="I20" s="218">
        <f t="shared" si="33"/>
        <v>9.7123130034522439E-3</v>
      </c>
      <c r="J20" s="219">
        <f t="shared" si="33"/>
        <v>4.5142296368989206E-3</v>
      </c>
      <c r="K20" s="223">
        <f>K6/$K$12</f>
        <v>0.97743757622440464</v>
      </c>
      <c r="L20" s="218">
        <f>L6/K6</f>
        <v>0.68586439008373012</v>
      </c>
      <c r="M20" s="221">
        <f>M6/K6</f>
        <v>0.31413560991626993</v>
      </c>
      <c r="N20" s="220">
        <f t="shared" ref="N20:P26" si="34">N6/K6</f>
        <v>0.96066327368248239</v>
      </c>
      <c r="O20" s="218">
        <f t="shared" si="34"/>
        <v>0.96189199540405979</v>
      </c>
      <c r="P20" s="221">
        <f t="shared" si="34"/>
        <v>0.95798055816870498</v>
      </c>
      <c r="Q20" s="222">
        <f t="shared" ref="Q20:S26" si="35">Q6/K6</f>
        <v>3.9336726317517647E-2</v>
      </c>
      <c r="R20" s="218">
        <f t="shared" si="35"/>
        <v>3.8108004595940249E-2</v>
      </c>
      <c r="S20" s="221">
        <f t="shared" si="35"/>
        <v>4.2019441831295079E-2</v>
      </c>
      <c r="T20" s="217">
        <f>T6/$T$12</f>
        <v>0.97399422848412831</v>
      </c>
      <c r="U20" s="218">
        <f>U6/T6</f>
        <v>0.69005542193872216</v>
      </c>
      <c r="V20" s="219">
        <f>V6/T6</f>
        <v>0.30994457806127784</v>
      </c>
      <c r="W20" s="220">
        <f t="shared" ref="W20:Y26" si="36">W6/T6</f>
        <v>0.97364843668304923</v>
      </c>
      <c r="X20" s="218">
        <f t="shared" si="36"/>
        <v>0.97620851644188511</v>
      </c>
      <c r="Y20" s="221">
        <f t="shared" si="36"/>
        <v>0.96794871794871795</v>
      </c>
      <c r="Z20" s="222">
        <f t="shared" ref="Z20:AB26" si="37">Z6/T6</f>
        <v>2.6351563316950748E-2</v>
      </c>
      <c r="AA20" s="218">
        <f t="shared" si="37"/>
        <v>2.3791483558114866E-2</v>
      </c>
      <c r="AB20" s="219">
        <f t="shared" si="37"/>
        <v>3.2051282051282048E-2</v>
      </c>
      <c r="AC20" s="223">
        <f>AC6/$AC$12</f>
        <v>0.97277323998444187</v>
      </c>
      <c r="AD20" s="218">
        <f>AD6/AC6</f>
        <v>0.6959034567990986</v>
      </c>
      <c r="AE20" s="221">
        <f>AE6/AC6</f>
        <v>0.30409654320090146</v>
      </c>
      <c r="AF20" s="220">
        <f t="shared" ref="AF20:AH26" si="38">AF6/AC6</f>
        <v>0.98400639744102358</v>
      </c>
      <c r="AG20" s="218">
        <f t="shared" si="38"/>
        <v>0.98553147035779576</v>
      </c>
      <c r="AH20" s="221">
        <f t="shared" si="38"/>
        <v>0.98051637580683715</v>
      </c>
      <c r="AI20" s="222">
        <f t="shared" ref="AI20:AK26" si="39">AI6/AC6</f>
        <v>1.5993602558976409E-2</v>
      </c>
      <c r="AJ20" s="218">
        <f t="shared" si="39"/>
        <v>1.4468529642204232E-2</v>
      </c>
      <c r="AK20" s="221">
        <f t="shared" si="39"/>
        <v>1.9483624193162803E-2</v>
      </c>
      <c r="AL20" s="217">
        <f>AL6/$AL$12</f>
        <v>0.96923359676530052</v>
      </c>
      <c r="AM20" s="218">
        <f>AM6/AL6</f>
        <v>0.6999393203883495</v>
      </c>
      <c r="AN20" s="219">
        <f>AN6/AL6</f>
        <v>0.3000606796116505</v>
      </c>
      <c r="AO20" s="220">
        <f t="shared" ref="AO20:AQ26" si="40">AO6/AL6</f>
        <v>0.98467839805825241</v>
      </c>
      <c r="AP20" s="218">
        <f t="shared" si="40"/>
        <v>0.98574989163415694</v>
      </c>
      <c r="AQ20" s="221">
        <f t="shared" si="40"/>
        <v>0.98217896865520726</v>
      </c>
      <c r="AR20" s="222">
        <f t="shared" ref="AR20:AT26" si="41">AR6/AL6</f>
        <v>1.5321601941747573E-2</v>
      </c>
      <c r="AS20" s="218">
        <f t="shared" si="41"/>
        <v>1.4250108365843086E-2</v>
      </c>
      <c r="AT20" s="221">
        <f t="shared" si="41"/>
        <v>1.782103134479272E-2</v>
      </c>
    </row>
    <row r="21" spans="1:46" s="161" customFormat="1" x14ac:dyDescent="0.25">
      <c r="A21" s="148" t="s">
        <v>135</v>
      </c>
      <c r="B21" s="225">
        <f t="shared" ref="B21:B25" si="42">B7/$B$12</f>
        <v>0.63956965381176978</v>
      </c>
      <c r="C21" s="226">
        <f t="shared" ref="C21:C26" si="43">C7/B7</f>
        <v>0.65517906203306497</v>
      </c>
      <c r="D21" s="227">
        <f t="shared" ref="D21:D26" si="44">D7/B7</f>
        <v>0.34482093796693497</v>
      </c>
      <c r="E21" s="228">
        <f t="shared" si="32"/>
        <v>0.99204704294596813</v>
      </c>
      <c r="F21" s="226">
        <f t="shared" si="32"/>
        <v>0.98911204296328992</v>
      </c>
      <c r="G21" s="229">
        <f t="shared" si="32"/>
        <v>0.99762370701705338</v>
      </c>
      <c r="H21" s="230">
        <f t="shared" si="33"/>
        <v>7.9529570540319075E-3</v>
      </c>
      <c r="I21" s="231">
        <f t="shared" si="33"/>
        <v>1.0887957036710071E-2</v>
      </c>
      <c r="J21" s="232">
        <f t="shared" si="33"/>
        <v>2.3762929829466034E-3</v>
      </c>
      <c r="K21" s="233">
        <f t="shared" ref="K21:K25" si="45">K7/$K$12</f>
        <v>0.6336093459143719</v>
      </c>
      <c r="L21" s="226">
        <f t="shared" ref="L21:L26" si="46">L7/K7</f>
        <v>0.65935568838010328</v>
      </c>
      <c r="M21" s="229">
        <f t="shared" ref="M21:M26" si="47">M7/K7</f>
        <v>0.34064431161989667</v>
      </c>
      <c r="N21" s="228">
        <f t="shared" si="34"/>
        <v>0.96636612298652613</v>
      </c>
      <c r="O21" s="226">
        <f t="shared" si="34"/>
        <v>0.96904048551893673</v>
      </c>
      <c r="P21" s="229">
        <f t="shared" si="34"/>
        <v>0.9611895910780669</v>
      </c>
      <c r="Q21" s="230">
        <f t="shared" si="35"/>
        <v>3.3633877013473812E-2</v>
      </c>
      <c r="R21" s="231">
        <f t="shared" si="35"/>
        <v>3.0959514481063224E-2</v>
      </c>
      <c r="S21" s="234">
        <f t="shared" si="35"/>
        <v>3.8810408921933083E-2</v>
      </c>
      <c r="T21" s="225">
        <f t="shared" ref="T21:T25" si="48">T7/$T$12</f>
        <v>0.62624342216941098</v>
      </c>
      <c r="U21" s="226">
        <f t="shared" ref="U21:U26" si="49">U7/T7</f>
        <v>0.66507643933644145</v>
      </c>
      <c r="V21" s="227">
        <f t="shared" ref="V21:V26" si="50">V7/T7</f>
        <v>0.33492356066355849</v>
      </c>
      <c r="W21" s="228">
        <f t="shared" si="36"/>
        <v>0.97430337200477068</v>
      </c>
      <c r="X21" s="226">
        <f t="shared" si="36"/>
        <v>0.97685034235409196</v>
      </c>
      <c r="Y21" s="229">
        <f t="shared" si="36"/>
        <v>0.9692457105859501</v>
      </c>
      <c r="Z21" s="230">
        <f t="shared" si="37"/>
        <v>2.5696627995229319E-2</v>
      </c>
      <c r="AA21" s="231">
        <f t="shared" si="37"/>
        <v>2.3149657645908053E-2</v>
      </c>
      <c r="AB21" s="232">
        <f t="shared" si="37"/>
        <v>3.0754289414049854E-2</v>
      </c>
      <c r="AC21" s="233">
        <f t="shared" ref="AC21:AC25" si="51">AC7/$AC$12</f>
        <v>0.61758777978147872</v>
      </c>
      <c r="AD21" s="226">
        <f t="shared" ref="AD21:AD26" si="52">AD7/AC7</f>
        <v>0.67073170731707321</v>
      </c>
      <c r="AE21" s="229">
        <f t="shared" ref="AE21:AE26" si="53">AE7/AC7</f>
        <v>0.32926829268292684</v>
      </c>
      <c r="AF21" s="228">
        <f t="shared" si="38"/>
        <v>0.98219397686934617</v>
      </c>
      <c r="AG21" s="226">
        <f t="shared" si="38"/>
        <v>0.98437900128040978</v>
      </c>
      <c r="AH21" s="229">
        <f t="shared" si="38"/>
        <v>0.97774300121717961</v>
      </c>
      <c r="AI21" s="230">
        <f t="shared" si="39"/>
        <v>1.7806023130653843E-2</v>
      </c>
      <c r="AJ21" s="231">
        <f t="shared" si="39"/>
        <v>1.5620998719590268E-2</v>
      </c>
      <c r="AK21" s="234">
        <f t="shared" si="39"/>
        <v>2.2256998782820378E-2</v>
      </c>
      <c r="AL21" s="225">
        <f t="shared" ref="AL21:AL25" si="54">AL7/$AL$12</f>
        <v>0.60202168718985483</v>
      </c>
      <c r="AM21" s="226">
        <f t="shared" ref="AM21:AM26" si="55">AM7/AL7</f>
        <v>0.67383074856514835</v>
      </c>
      <c r="AN21" s="227">
        <f t="shared" ref="AN21:AN26" si="56">AN7/AL7</f>
        <v>0.32616925143485165</v>
      </c>
      <c r="AO21" s="228">
        <f t="shared" si="40"/>
        <v>0.98687263402124803</v>
      </c>
      <c r="AP21" s="226">
        <f t="shared" si="40"/>
        <v>0.98985139543312795</v>
      </c>
      <c r="AQ21" s="229">
        <f t="shared" si="40"/>
        <v>0.98071883189816544</v>
      </c>
      <c r="AR21" s="230">
        <f t="shared" si="41"/>
        <v>1.3127365978751984E-2</v>
      </c>
      <c r="AS21" s="231">
        <f t="shared" si="41"/>
        <v>1.0148604566872055E-2</v>
      </c>
      <c r="AT21" s="234">
        <f t="shared" si="41"/>
        <v>1.9281168101834518E-2</v>
      </c>
    </row>
    <row r="22" spans="1:46" s="161" customFormat="1" ht="27" x14ac:dyDescent="0.25">
      <c r="A22" s="162" t="s">
        <v>136</v>
      </c>
      <c r="B22" s="225">
        <f t="shared" si="42"/>
        <v>0.15182342242362587</v>
      </c>
      <c r="C22" s="235">
        <f t="shared" si="43"/>
        <v>0.70375634517766494</v>
      </c>
      <c r="D22" s="236">
        <f t="shared" si="44"/>
        <v>0.296243654822335</v>
      </c>
      <c r="E22" s="237">
        <f t="shared" si="32"/>
        <v>0.98923857868020304</v>
      </c>
      <c r="F22" s="235">
        <f t="shared" si="32"/>
        <v>0.98874783612233119</v>
      </c>
      <c r="G22" s="238">
        <f t="shared" si="32"/>
        <v>0.99040438656614116</v>
      </c>
      <c r="H22" s="239">
        <f t="shared" si="33"/>
        <v>1.0761421319796955E-2</v>
      </c>
      <c r="I22" s="240">
        <f t="shared" si="33"/>
        <v>1.1252163877668782E-2</v>
      </c>
      <c r="J22" s="241">
        <f t="shared" si="33"/>
        <v>9.5956134338588076E-3</v>
      </c>
      <c r="K22" s="233">
        <f t="shared" si="45"/>
        <v>0.13823095192245971</v>
      </c>
      <c r="L22" s="235">
        <f t="shared" si="46"/>
        <v>0.69561179475272816</v>
      </c>
      <c r="M22" s="238">
        <f t="shared" si="47"/>
        <v>0.30438820524727189</v>
      </c>
      <c r="N22" s="237">
        <f t="shared" si="34"/>
        <v>0.96563733457162759</v>
      </c>
      <c r="O22" s="235">
        <f t="shared" si="34"/>
        <v>0.96728971962616828</v>
      </c>
      <c r="P22" s="238">
        <f t="shared" si="34"/>
        <v>0.96186117467582</v>
      </c>
      <c r="Q22" s="239">
        <f t="shared" si="35"/>
        <v>3.4362665428372415E-2</v>
      </c>
      <c r="R22" s="240">
        <f t="shared" si="35"/>
        <v>3.2710280373831772E-2</v>
      </c>
      <c r="S22" s="242">
        <f t="shared" si="35"/>
        <v>3.8138825324180017E-2</v>
      </c>
      <c r="T22" s="225">
        <f t="shared" si="48"/>
        <v>0.14001018502800883</v>
      </c>
      <c r="U22" s="235">
        <f t="shared" si="49"/>
        <v>0.70974781765276429</v>
      </c>
      <c r="V22" s="236">
        <f t="shared" si="50"/>
        <v>0.29025218234723571</v>
      </c>
      <c r="W22" s="237">
        <f t="shared" si="36"/>
        <v>0.97429679922405432</v>
      </c>
      <c r="X22" s="235">
        <f t="shared" si="36"/>
        <v>0.97608472839084381</v>
      </c>
      <c r="Y22" s="238">
        <f t="shared" si="36"/>
        <v>0.96992481203007519</v>
      </c>
      <c r="Z22" s="239">
        <f t="shared" si="37"/>
        <v>2.5703200775945685E-2</v>
      </c>
      <c r="AA22" s="240">
        <f t="shared" si="37"/>
        <v>2.3915271609156134E-2</v>
      </c>
      <c r="AB22" s="241">
        <f t="shared" si="37"/>
        <v>3.007518796992481E-2</v>
      </c>
      <c r="AC22" s="233">
        <f t="shared" si="51"/>
        <v>0.14603444008344826</v>
      </c>
      <c r="AD22" s="235">
        <f t="shared" si="52"/>
        <v>0.72300242130750603</v>
      </c>
      <c r="AE22" s="238">
        <f t="shared" si="53"/>
        <v>0.27699757869249397</v>
      </c>
      <c r="AF22" s="237">
        <f t="shared" si="38"/>
        <v>0.98159806295399521</v>
      </c>
      <c r="AG22" s="235">
        <f t="shared" si="38"/>
        <v>0.98191560616208973</v>
      </c>
      <c r="AH22" s="238">
        <f t="shared" si="38"/>
        <v>0.98076923076923073</v>
      </c>
      <c r="AI22" s="239">
        <f t="shared" si="39"/>
        <v>1.8401937046004842E-2</v>
      </c>
      <c r="AJ22" s="240">
        <f t="shared" si="39"/>
        <v>1.8084393837910249E-2</v>
      </c>
      <c r="AK22" s="242">
        <f t="shared" si="39"/>
        <v>1.9230769230769232E-2</v>
      </c>
      <c r="AL22" s="225">
        <f t="shared" si="54"/>
        <v>0.15195736077926852</v>
      </c>
      <c r="AM22" s="235">
        <f t="shared" si="55"/>
        <v>0.72012578616352196</v>
      </c>
      <c r="AN22" s="236">
        <f t="shared" si="56"/>
        <v>0.27987421383647798</v>
      </c>
      <c r="AO22" s="237">
        <f t="shared" si="40"/>
        <v>0.98064828253507497</v>
      </c>
      <c r="AP22" s="235">
        <f t="shared" si="40"/>
        <v>0.97950957339603628</v>
      </c>
      <c r="AQ22" s="238">
        <f t="shared" si="40"/>
        <v>0.98357821953327573</v>
      </c>
      <c r="AR22" s="239">
        <f t="shared" si="41"/>
        <v>1.9351717464925013E-2</v>
      </c>
      <c r="AS22" s="240">
        <f t="shared" si="41"/>
        <v>2.0490426603963722E-2</v>
      </c>
      <c r="AT22" s="242">
        <f t="shared" si="41"/>
        <v>1.6421780466724288E-2</v>
      </c>
    </row>
    <row r="23" spans="1:46" s="161" customFormat="1" ht="14.25" thickBot="1" x14ac:dyDescent="0.3">
      <c r="A23" s="174" t="s">
        <v>137</v>
      </c>
      <c r="B23" s="225">
        <f t="shared" si="42"/>
        <v>0.19245352816054748</v>
      </c>
      <c r="C23" s="243">
        <f t="shared" si="43"/>
        <v>0.74739708473490307</v>
      </c>
      <c r="D23" s="244">
        <f t="shared" si="44"/>
        <v>0.25260291526509693</v>
      </c>
      <c r="E23" s="245">
        <f t="shared" si="32"/>
        <v>0.99375300336376737</v>
      </c>
      <c r="F23" s="246">
        <f t="shared" si="32"/>
        <v>0.99485640805829401</v>
      </c>
      <c r="G23" s="247">
        <f t="shared" si="32"/>
        <v>0.99048826886493346</v>
      </c>
      <c r="H23" s="248">
        <f t="shared" si="33"/>
        <v>6.2469966362325808E-3</v>
      </c>
      <c r="I23" s="249">
        <f t="shared" si="33"/>
        <v>5.1435919417059583E-3</v>
      </c>
      <c r="J23" s="250">
        <f t="shared" si="33"/>
        <v>9.5117311350665819E-3</v>
      </c>
      <c r="K23" s="233">
        <f t="shared" si="45"/>
        <v>0.20559727838757302</v>
      </c>
      <c r="L23" s="243">
        <f t="shared" si="46"/>
        <v>0.76100530752419604</v>
      </c>
      <c r="M23" s="251">
        <f t="shared" si="47"/>
        <v>0.23899469247580393</v>
      </c>
      <c r="N23" s="245">
        <f t="shared" si="34"/>
        <v>0.93974399000936626</v>
      </c>
      <c r="O23" s="246">
        <f t="shared" si="34"/>
        <v>0.93948717948717952</v>
      </c>
      <c r="P23" s="247">
        <f t="shared" si="34"/>
        <v>0.94056172436316132</v>
      </c>
      <c r="Q23" s="248">
        <f t="shared" si="35"/>
        <v>6.0256009990633783E-2</v>
      </c>
      <c r="R23" s="249">
        <f t="shared" si="35"/>
        <v>6.051282051282051E-2</v>
      </c>
      <c r="S23" s="252">
        <f t="shared" si="35"/>
        <v>5.9438275636838671E-2</v>
      </c>
      <c r="T23" s="225">
        <f t="shared" si="48"/>
        <v>0.20774062128670853</v>
      </c>
      <c r="U23" s="243">
        <f t="shared" si="49"/>
        <v>0.75208367380290897</v>
      </c>
      <c r="V23" s="244">
        <f t="shared" si="50"/>
        <v>0.24791632619709103</v>
      </c>
      <c r="W23" s="245">
        <f t="shared" si="36"/>
        <v>0.97123713025004088</v>
      </c>
      <c r="X23" s="246">
        <f t="shared" si="36"/>
        <v>0.97457627118644063</v>
      </c>
      <c r="Y23" s="247">
        <f t="shared" si="36"/>
        <v>0.96110744891232691</v>
      </c>
      <c r="Z23" s="248">
        <f t="shared" si="37"/>
        <v>2.8762869749959143E-2</v>
      </c>
      <c r="AA23" s="249">
        <f t="shared" si="37"/>
        <v>2.5423728813559324E-2</v>
      </c>
      <c r="AB23" s="250">
        <f t="shared" si="37"/>
        <v>3.889255108767304E-2</v>
      </c>
      <c r="AC23" s="233">
        <f t="shared" si="51"/>
        <v>0.20915102011951486</v>
      </c>
      <c r="AD23" s="243">
        <f t="shared" si="52"/>
        <v>0.75131022823330518</v>
      </c>
      <c r="AE23" s="251">
        <f t="shared" si="53"/>
        <v>0.24868977176669485</v>
      </c>
      <c r="AF23" s="245">
        <f t="shared" si="38"/>
        <v>0.99103972950126795</v>
      </c>
      <c r="AG23" s="246">
        <f t="shared" si="38"/>
        <v>0.99099909990999102</v>
      </c>
      <c r="AH23" s="247">
        <f t="shared" si="38"/>
        <v>0.99116247450713801</v>
      </c>
      <c r="AI23" s="248">
        <f t="shared" si="39"/>
        <v>8.9602704987320377E-3</v>
      </c>
      <c r="AJ23" s="249">
        <f t="shared" si="39"/>
        <v>9.0009000900090012E-3</v>
      </c>
      <c r="AK23" s="252">
        <f t="shared" si="39"/>
        <v>8.8375254928619983E-3</v>
      </c>
      <c r="AL23" s="225">
        <f t="shared" si="54"/>
        <v>0.21525454879617717</v>
      </c>
      <c r="AM23" s="243">
        <f t="shared" si="55"/>
        <v>0.75870901639344257</v>
      </c>
      <c r="AN23" s="244">
        <f t="shared" si="56"/>
        <v>0.24129098360655737</v>
      </c>
      <c r="AO23" s="245">
        <f t="shared" si="40"/>
        <v>0.98138661202185795</v>
      </c>
      <c r="AP23" s="246">
        <f t="shared" si="40"/>
        <v>0.97974341661039843</v>
      </c>
      <c r="AQ23" s="247">
        <f t="shared" si="40"/>
        <v>0.98655343241330506</v>
      </c>
      <c r="AR23" s="248">
        <f t="shared" si="41"/>
        <v>1.8613387978142076E-2</v>
      </c>
      <c r="AS23" s="249">
        <f t="shared" si="41"/>
        <v>2.025658338960162E-2</v>
      </c>
      <c r="AT23" s="252">
        <f t="shared" si="41"/>
        <v>1.3446567586694975E-2</v>
      </c>
    </row>
    <row r="24" spans="1:46" ht="14.25" thickBot="1" x14ac:dyDescent="0.3">
      <c r="A24" s="183" t="s">
        <v>138</v>
      </c>
      <c r="B24" s="217">
        <f t="shared" si="42"/>
        <v>1.9729338142359504E-3</v>
      </c>
      <c r="C24" s="253">
        <f t="shared" si="43"/>
        <v>0.5625</v>
      </c>
      <c r="D24" s="254">
        <f t="shared" si="44"/>
        <v>0.4375</v>
      </c>
      <c r="E24" s="255">
        <f t="shared" si="32"/>
        <v>1</v>
      </c>
      <c r="F24" s="256">
        <f t="shared" si="32"/>
        <v>1</v>
      </c>
      <c r="G24" s="257">
        <f t="shared" si="32"/>
        <v>1</v>
      </c>
      <c r="H24" s="222">
        <f t="shared" si="33"/>
        <v>0</v>
      </c>
      <c r="I24" s="218">
        <f t="shared" si="33"/>
        <v>0</v>
      </c>
      <c r="J24" s="219">
        <f t="shared" si="33"/>
        <v>0</v>
      </c>
      <c r="K24" s="223">
        <f t="shared" si="45"/>
        <v>4.8141729250914689E-3</v>
      </c>
      <c r="L24" s="253">
        <f t="shared" si="46"/>
        <v>0.52666666666666662</v>
      </c>
      <c r="M24" s="258">
        <f t="shared" si="47"/>
        <v>0.47333333333333333</v>
      </c>
      <c r="N24" s="255">
        <f t="shared" si="34"/>
        <v>0.77333333333333332</v>
      </c>
      <c r="O24" s="256">
        <f t="shared" si="34"/>
        <v>0.72151898734177211</v>
      </c>
      <c r="P24" s="257">
        <f t="shared" si="34"/>
        <v>0.83098591549295775</v>
      </c>
      <c r="Q24" s="222">
        <f t="shared" si="35"/>
        <v>0.22666666666666666</v>
      </c>
      <c r="R24" s="218">
        <f t="shared" si="35"/>
        <v>0.27848101265822783</v>
      </c>
      <c r="S24" s="221">
        <f t="shared" si="35"/>
        <v>0.16901408450704225</v>
      </c>
      <c r="T24" s="217">
        <f t="shared" si="48"/>
        <v>4.8209132575114579E-3</v>
      </c>
      <c r="U24" s="253">
        <f t="shared" si="49"/>
        <v>0.63380281690140849</v>
      </c>
      <c r="V24" s="254">
        <f t="shared" si="50"/>
        <v>0.36619718309859156</v>
      </c>
      <c r="W24" s="255">
        <f t="shared" si="36"/>
        <v>0.89436619718309862</v>
      </c>
      <c r="X24" s="256">
        <f t="shared" si="36"/>
        <v>0.91111111111111109</v>
      </c>
      <c r="Y24" s="257">
        <f t="shared" si="36"/>
        <v>0.86538461538461542</v>
      </c>
      <c r="Z24" s="222">
        <f t="shared" si="37"/>
        <v>0.10563380281690141</v>
      </c>
      <c r="AA24" s="218">
        <f t="shared" si="37"/>
        <v>8.8888888888888892E-2</v>
      </c>
      <c r="AB24" s="219">
        <f t="shared" si="37"/>
        <v>0.13461538461538461</v>
      </c>
      <c r="AC24" s="223">
        <f t="shared" si="51"/>
        <v>8.6277005763586868E-3</v>
      </c>
      <c r="AD24" s="253">
        <f t="shared" si="52"/>
        <v>0.64344262295081966</v>
      </c>
      <c r="AE24" s="258">
        <f t="shared" si="53"/>
        <v>0.35655737704918034</v>
      </c>
      <c r="AF24" s="255">
        <f t="shared" si="38"/>
        <v>0.88934426229508201</v>
      </c>
      <c r="AG24" s="256">
        <f t="shared" si="38"/>
        <v>0.86624203821656054</v>
      </c>
      <c r="AH24" s="257">
        <f t="shared" si="38"/>
        <v>0.93103448275862066</v>
      </c>
      <c r="AI24" s="222">
        <f t="shared" si="39"/>
        <v>0.11065573770491803</v>
      </c>
      <c r="AJ24" s="218">
        <f t="shared" si="39"/>
        <v>0.13375796178343949</v>
      </c>
      <c r="AK24" s="221">
        <f t="shared" si="39"/>
        <v>6.8965517241379309E-2</v>
      </c>
      <c r="AL24" s="217">
        <f t="shared" si="54"/>
        <v>1.297555596397721E-2</v>
      </c>
      <c r="AM24" s="253">
        <f t="shared" si="55"/>
        <v>0.62322946175637395</v>
      </c>
      <c r="AN24" s="254">
        <f t="shared" si="56"/>
        <v>0.37677053824362605</v>
      </c>
      <c r="AO24" s="255">
        <f t="shared" si="40"/>
        <v>0.87818696883852687</v>
      </c>
      <c r="AP24" s="256">
        <f t="shared" si="40"/>
        <v>0.88181818181818183</v>
      </c>
      <c r="AQ24" s="257">
        <f t="shared" si="40"/>
        <v>0.8721804511278195</v>
      </c>
      <c r="AR24" s="222">
        <f t="shared" si="41"/>
        <v>0.12181303116147309</v>
      </c>
      <c r="AS24" s="218">
        <f t="shared" si="41"/>
        <v>0.11818181818181818</v>
      </c>
      <c r="AT24" s="221">
        <f t="shared" si="41"/>
        <v>0.12781954887218044</v>
      </c>
    </row>
    <row r="25" spans="1:46" ht="14.25" thickBot="1" x14ac:dyDescent="0.3">
      <c r="A25" s="135" t="s">
        <v>139</v>
      </c>
      <c r="B25" s="259">
        <f t="shared" si="42"/>
        <v>1.4180461789820895E-2</v>
      </c>
      <c r="C25" s="260">
        <f t="shared" si="43"/>
        <v>0.54565217391304344</v>
      </c>
      <c r="D25" s="261">
        <f t="shared" si="44"/>
        <v>0.45434782608695651</v>
      </c>
      <c r="E25" s="262">
        <f t="shared" si="32"/>
        <v>0.9652173913043478</v>
      </c>
      <c r="F25" s="253">
        <f t="shared" si="32"/>
        <v>0.96414342629482075</v>
      </c>
      <c r="G25" s="258">
        <f t="shared" si="32"/>
        <v>0.96650717703349287</v>
      </c>
      <c r="H25" s="222">
        <f t="shared" si="33"/>
        <v>3.4782608695652174E-2</v>
      </c>
      <c r="I25" s="218">
        <f t="shared" si="33"/>
        <v>3.5856573705179286E-2</v>
      </c>
      <c r="J25" s="219">
        <f t="shared" si="33"/>
        <v>3.3492822966507178E-2</v>
      </c>
      <c r="K25" s="263">
        <f t="shared" si="45"/>
        <v>1.7748250850503883E-2</v>
      </c>
      <c r="L25" s="260">
        <f t="shared" si="46"/>
        <v>0.57504520795660041</v>
      </c>
      <c r="M25" s="264">
        <f t="shared" si="47"/>
        <v>0.42495479204339964</v>
      </c>
      <c r="N25" s="262">
        <f t="shared" si="34"/>
        <v>0.99457504520795659</v>
      </c>
      <c r="O25" s="253">
        <f t="shared" si="34"/>
        <v>0.99371069182389937</v>
      </c>
      <c r="P25" s="258">
        <f t="shared" si="34"/>
        <v>0.99574468085106382</v>
      </c>
      <c r="Q25" s="222">
        <f t="shared" si="35"/>
        <v>5.4249547920433997E-3</v>
      </c>
      <c r="R25" s="218">
        <f t="shared" si="35"/>
        <v>6.2893081761006293E-3</v>
      </c>
      <c r="S25" s="221">
        <f t="shared" si="35"/>
        <v>4.2553191489361703E-3</v>
      </c>
      <c r="T25" s="259">
        <f t="shared" si="48"/>
        <v>2.1184858258360209E-2</v>
      </c>
      <c r="U25" s="260">
        <f t="shared" si="49"/>
        <v>0.61217948717948723</v>
      </c>
      <c r="V25" s="261">
        <f t="shared" si="50"/>
        <v>0.38782051282051283</v>
      </c>
      <c r="W25" s="262">
        <f t="shared" si="36"/>
        <v>0.9375</v>
      </c>
      <c r="X25" s="253">
        <f t="shared" si="36"/>
        <v>0.90575916230366493</v>
      </c>
      <c r="Y25" s="258">
        <f t="shared" si="36"/>
        <v>0.98760330578512401</v>
      </c>
      <c r="Z25" s="222">
        <f t="shared" si="37"/>
        <v>6.25E-2</v>
      </c>
      <c r="AA25" s="218">
        <f t="shared" si="37"/>
        <v>9.4240837696335081E-2</v>
      </c>
      <c r="AB25" s="219">
        <f t="shared" si="37"/>
        <v>1.2396694214876033E-2</v>
      </c>
      <c r="AC25" s="263">
        <f t="shared" si="51"/>
        <v>1.8599059439199463E-2</v>
      </c>
      <c r="AD25" s="260">
        <f t="shared" si="52"/>
        <v>0.62357414448669202</v>
      </c>
      <c r="AE25" s="264">
        <f t="shared" si="53"/>
        <v>0.37642585551330798</v>
      </c>
      <c r="AF25" s="262">
        <f t="shared" si="38"/>
        <v>0.97148288973384034</v>
      </c>
      <c r="AG25" s="253">
        <f t="shared" si="38"/>
        <v>0.95426829268292679</v>
      </c>
      <c r="AH25" s="258">
        <f t="shared" si="38"/>
        <v>1</v>
      </c>
      <c r="AI25" s="222">
        <f t="shared" si="39"/>
        <v>2.8517110266159697E-2</v>
      </c>
      <c r="AJ25" s="218">
        <f t="shared" si="39"/>
        <v>4.573170731707317E-2</v>
      </c>
      <c r="AK25" s="221">
        <f t="shared" si="39"/>
        <v>0</v>
      </c>
      <c r="AL25" s="259">
        <f t="shared" si="54"/>
        <v>1.7790847270722294E-2</v>
      </c>
      <c r="AM25" s="260">
        <f t="shared" si="55"/>
        <v>0.65909090909090906</v>
      </c>
      <c r="AN25" s="261">
        <f t="shared" si="56"/>
        <v>0.34090909090909088</v>
      </c>
      <c r="AO25" s="262">
        <f>AO11/AL11</f>
        <v>0.95867768595041325</v>
      </c>
      <c r="AP25" s="253">
        <f t="shared" si="40"/>
        <v>0.96238244514106586</v>
      </c>
      <c r="AQ25" s="258">
        <f t="shared" si="40"/>
        <v>0.95151515151515154</v>
      </c>
      <c r="AR25" s="222">
        <f t="shared" si="41"/>
        <v>4.1322314049586778E-2</v>
      </c>
      <c r="AS25" s="218">
        <f t="shared" si="41"/>
        <v>3.7617554858934171E-2</v>
      </c>
      <c r="AT25" s="221">
        <f t="shared" si="41"/>
        <v>4.8484848484848485E-2</v>
      </c>
    </row>
    <row r="26" spans="1:46" s="161" customFormat="1" ht="14.25" thickBot="1" x14ac:dyDescent="0.3">
      <c r="A26" s="135" t="s">
        <v>0</v>
      </c>
      <c r="B26" s="265">
        <f>B20+B24+B25</f>
        <v>1</v>
      </c>
      <c r="C26" s="266">
        <f t="shared" si="43"/>
        <v>0.67856592373377722</v>
      </c>
      <c r="D26" s="267">
        <f t="shared" si="44"/>
        <v>0.32143407626622278</v>
      </c>
      <c r="E26" s="268">
        <f t="shared" si="32"/>
        <v>0.99158420419864979</v>
      </c>
      <c r="F26" s="266">
        <f t="shared" si="32"/>
        <v>0.99000545157186992</v>
      </c>
      <c r="G26" s="269">
        <f t="shared" si="32"/>
        <v>0.99491704229404432</v>
      </c>
      <c r="H26" s="270">
        <f t="shared" si="33"/>
        <v>8.415795801350226E-3</v>
      </c>
      <c r="I26" s="271">
        <f t="shared" si="33"/>
        <v>9.9945484281301102E-3</v>
      </c>
      <c r="J26" s="272">
        <f t="shared" si="33"/>
        <v>5.0829577059556923E-3</v>
      </c>
      <c r="K26" s="273">
        <f>K20+K24+K25</f>
        <v>1</v>
      </c>
      <c r="L26" s="266">
        <f t="shared" si="46"/>
        <v>0.68313113807047954</v>
      </c>
      <c r="M26" s="269">
        <f t="shared" si="47"/>
        <v>0.31686886192952052</v>
      </c>
      <c r="N26" s="268">
        <f t="shared" si="34"/>
        <v>0.96036330958341354</v>
      </c>
      <c r="O26" s="266">
        <f t="shared" si="34"/>
        <v>0.96147521728917074</v>
      </c>
      <c r="P26" s="269">
        <f t="shared" si="34"/>
        <v>0.95796617036361797</v>
      </c>
      <c r="Q26" s="270">
        <f t="shared" si="35"/>
        <v>3.9636690416586427E-2</v>
      </c>
      <c r="R26" s="271">
        <f t="shared" si="35"/>
        <v>3.8524782710829222E-2</v>
      </c>
      <c r="S26" s="274">
        <f t="shared" si="35"/>
        <v>4.2033829636382053E-2</v>
      </c>
      <c r="T26" s="265">
        <f>T20+T24+T25</f>
        <v>1</v>
      </c>
      <c r="U26" s="266">
        <f t="shared" si="49"/>
        <v>0.68813444236971655</v>
      </c>
      <c r="V26" s="267">
        <f t="shared" si="50"/>
        <v>0.31186555763028351</v>
      </c>
      <c r="W26" s="268">
        <f t="shared" si="36"/>
        <v>0.97250042437616702</v>
      </c>
      <c r="X26" s="266">
        <f t="shared" si="36"/>
        <v>0.97459174108244118</v>
      </c>
      <c r="Y26" s="269">
        <f t="shared" si="36"/>
        <v>0.96788591334639673</v>
      </c>
      <c r="Z26" s="270">
        <f t="shared" si="37"/>
        <v>2.7499575623832966E-2</v>
      </c>
      <c r="AA26" s="271">
        <f t="shared" si="37"/>
        <v>2.5408258917558834E-2</v>
      </c>
      <c r="AB26" s="272">
        <f t="shared" si="37"/>
        <v>3.211408665360331E-2</v>
      </c>
      <c r="AC26" s="273">
        <f>AC20+AC24+AC25</f>
        <v>1</v>
      </c>
      <c r="AD26" s="266">
        <f t="shared" si="52"/>
        <v>0.69410558325377458</v>
      </c>
      <c r="AE26" s="269">
        <f t="shared" si="53"/>
        <v>0.30589441674622536</v>
      </c>
      <c r="AF26" s="268">
        <f t="shared" si="38"/>
        <v>0.98295675541883243</v>
      </c>
      <c r="AG26" s="266">
        <f t="shared" si="38"/>
        <v>0.98405501782985227</v>
      </c>
      <c r="AH26" s="269">
        <f t="shared" si="38"/>
        <v>0.98046468616344928</v>
      </c>
      <c r="AI26" s="270">
        <f t="shared" si="39"/>
        <v>1.7043244581167568E-2</v>
      </c>
      <c r="AJ26" s="271">
        <f t="shared" si="39"/>
        <v>1.5944982170147733E-2</v>
      </c>
      <c r="AK26" s="274">
        <f t="shared" si="39"/>
        <v>1.9535313836550688E-2</v>
      </c>
      <c r="AL26" s="265">
        <f>AL20+AL24+AL25</f>
        <v>1</v>
      </c>
      <c r="AM26" s="266">
        <f t="shared" si="55"/>
        <v>0.69821723947803715</v>
      </c>
      <c r="AN26" s="267">
        <f t="shared" si="56"/>
        <v>0.3017827605219629</v>
      </c>
      <c r="AO26" s="268">
        <f t="shared" ref="AO26" si="57">AO12/AL12</f>
        <v>0.98283403786068735</v>
      </c>
      <c r="AP26" s="266">
        <f t="shared" si="40"/>
        <v>0.98415372466438533</v>
      </c>
      <c r="AQ26" s="269">
        <f t="shared" si="40"/>
        <v>0.97978075517661389</v>
      </c>
      <c r="AR26" s="270">
        <f t="shared" si="41"/>
        <v>1.7165962139312627E-2</v>
      </c>
      <c r="AS26" s="271">
        <f t="shared" si="41"/>
        <v>1.5846275335614637E-2</v>
      </c>
      <c r="AT26" s="274">
        <f t="shared" si="41"/>
        <v>2.0219244823386114E-2</v>
      </c>
    </row>
    <row r="27" spans="1:46" x14ac:dyDescent="0.25">
      <c r="A27" s="198" t="s">
        <v>147</v>
      </c>
    </row>
    <row r="28" spans="1:46" x14ac:dyDescent="0.25">
      <c r="A28" s="275" t="s">
        <v>142</v>
      </c>
    </row>
    <row r="29" spans="1:46" x14ac:dyDescent="0.25">
      <c r="A29" s="276"/>
      <c r="B29" s="276"/>
      <c r="C29" s="276"/>
      <c r="D29" s="276"/>
      <c r="E29" s="276"/>
    </row>
    <row r="30" spans="1:46" x14ac:dyDescent="0.25">
      <c r="A30" s="276"/>
      <c r="B30" s="277"/>
      <c r="C30" s="277"/>
      <c r="D30" s="277"/>
      <c r="E30" s="277"/>
    </row>
    <row r="31" spans="1:46" x14ac:dyDescent="0.25">
      <c r="A31" s="276"/>
      <c r="B31" s="277"/>
      <c r="C31" s="277"/>
      <c r="D31" s="277"/>
      <c r="E31" s="277"/>
    </row>
    <row r="32" spans="1:46" x14ac:dyDescent="0.25">
      <c r="A32" s="276"/>
      <c r="B32" s="277"/>
      <c r="C32" s="277"/>
      <c r="D32" s="277"/>
      <c r="E32" s="277"/>
    </row>
    <row r="33" spans="1:25" x14ac:dyDescent="0.25">
      <c r="A33" s="276"/>
      <c r="B33" s="277"/>
      <c r="C33" s="277"/>
      <c r="D33" s="277"/>
      <c r="E33" s="277"/>
      <c r="F33" s="277"/>
    </row>
    <row r="34" spans="1:25" x14ac:dyDescent="0.25">
      <c r="A34" s="276"/>
      <c r="V34" s="44"/>
      <c r="Y34" s="44"/>
    </row>
    <row r="35" spans="1:25" x14ac:dyDescent="0.25">
      <c r="A35" s="276"/>
      <c r="V35" s="44"/>
      <c r="Y35" s="44"/>
    </row>
    <row r="36" spans="1:25" x14ac:dyDescent="0.25">
      <c r="A36" s="276"/>
      <c r="B36" s="276"/>
      <c r="C36" s="276"/>
      <c r="D36" s="276"/>
      <c r="E36" s="276"/>
      <c r="V36" s="44"/>
      <c r="Y36" s="44"/>
    </row>
    <row r="37" spans="1:25" x14ac:dyDescent="0.25">
      <c r="A37" s="276"/>
      <c r="B37" s="278"/>
      <c r="C37" s="278"/>
      <c r="D37" s="278"/>
      <c r="E37" s="278"/>
    </row>
    <row r="38" spans="1:25" x14ac:dyDescent="0.25">
      <c r="A38" s="276"/>
      <c r="B38" s="278"/>
      <c r="C38" s="278"/>
      <c r="D38" s="278"/>
      <c r="E38" s="278"/>
    </row>
    <row r="39" spans="1:25" x14ac:dyDescent="0.25">
      <c r="A39" s="276"/>
      <c r="U39" s="47"/>
      <c r="V39" s="45"/>
      <c r="X39" s="47"/>
      <c r="Y39" s="46"/>
    </row>
    <row r="40" spans="1:25" x14ac:dyDescent="0.25">
      <c r="A40" s="276"/>
      <c r="U40" s="47"/>
      <c r="V40" s="45"/>
      <c r="X40" s="47"/>
      <c r="Y40" s="46"/>
    </row>
    <row r="41" spans="1:25" x14ac:dyDescent="0.25">
      <c r="A41" s="276"/>
      <c r="U41" s="47"/>
      <c r="V41" s="45"/>
      <c r="X41" s="47"/>
      <c r="Y41" s="46"/>
    </row>
    <row r="42" spans="1:25" x14ac:dyDescent="0.25">
      <c r="A42" s="276"/>
    </row>
    <row r="43" spans="1:25" x14ac:dyDescent="0.25">
      <c r="A43" s="276"/>
    </row>
    <row r="44" spans="1:25" x14ac:dyDescent="0.25">
      <c r="A44" s="276"/>
    </row>
    <row r="46" spans="1:25" ht="15" x14ac:dyDescent="0.25">
      <c r="S46" s="44"/>
      <c r="T46" s="279"/>
      <c r="V46" s="44"/>
      <c r="W46" s="279"/>
    </row>
    <row r="47" spans="1:25" ht="15" x14ac:dyDescent="0.25">
      <c r="S47" s="44"/>
      <c r="T47" s="279"/>
      <c r="V47" s="44"/>
      <c r="W47" s="279"/>
    </row>
  </sheetData>
  <mergeCells count="41">
    <mergeCell ref="A3:A5"/>
    <mergeCell ref="B3:J3"/>
    <mergeCell ref="K3:S3"/>
    <mergeCell ref="T3:AB3"/>
    <mergeCell ref="AC3:AK3"/>
    <mergeCell ref="T4:V4"/>
    <mergeCell ref="W4:Y4"/>
    <mergeCell ref="Z4:AB4"/>
    <mergeCell ref="AC4:AE4"/>
    <mergeCell ref="AL3:AT3"/>
    <mergeCell ref="B4:D4"/>
    <mergeCell ref="E4:G4"/>
    <mergeCell ref="H4:J4"/>
    <mergeCell ref="K4:M4"/>
    <mergeCell ref="N4:P4"/>
    <mergeCell ref="Q4:S4"/>
    <mergeCell ref="AF4:AH4"/>
    <mergeCell ref="AI4:AK4"/>
    <mergeCell ref="AL4:AN4"/>
    <mergeCell ref="AO4:AQ4"/>
    <mergeCell ref="AR4:AT4"/>
    <mergeCell ref="AC16:AK16"/>
    <mergeCell ref="AL16:AT16"/>
    <mergeCell ref="B17:D17"/>
    <mergeCell ref="E17:G17"/>
    <mergeCell ref="H17:J17"/>
    <mergeCell ref="K17:M17"/>
    <mergeCell ref="N17:P17"/>
    <mergeCell ref="B16:J16"/>
    <mergeCell ref="K16:S16"/>
    <mergeCell ref="T16:AB16"/>
    <mergeCell ref="AI17:AK17"/>
    <mergeCell ref="AL17:AN17"/>
    <mergeCell ref="AO17:AQ17"/>
    <mergeCell ref="AR17:AT17"/>
    <mergeCell ref="Q17:S17"/>
    <mergeCell ref="T17:V17"/>
    <mergeCell ref="W17:Y17"/>
    <mergeCell ref="Z17:AB17"/>
    <mergeCell ref="AC17:AE17"/>
    <mergeCell ref="AF17:AH17"/>
  </mergeCells>
  <pageMargins left="0.45" right="0.2" top="0.5" bottom="0.25" header="0.3" footer="0.3"/>
  <pageSetup paperSize="8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88"/>
  <sheetViews>
    <sheetView workbookViewId="0">
      <selection activeCell="I19" sqref="I19"/>
    </sheetView>
  </sheetViews>
  <sheetFormatPr defaultRowHeight="12.75" x14ac:dyDescent="0.2"/>
  <cols>
    <col min="1" max="1" width="11.5703125" style="328" customWidth="1"/>
    <col min="2" max="2" width="25.42578125" style="48" customWidth="1"/>
    <col min="3" max="3" width="6.140625" style="48" bestFit="1" customWidth="1"/>
    <col min="4" max="4" width="5.5703125" style="48" bestFit="1" customWidth="1"/>
    <col min="5" max="12" width="6.42578125" style="48" bestFit="1" customWidth="1"/>
    <col min="13" max="13" width="5.140625" style="48" bestFit="1" customWidth="1"/>
    <col min="14" max="14" width="5.28515625" style="48" bestFit="1" customWidth="1"/>
    <col min="15" max="15" width="8.140625" style="48" customWidth="1"/>
    <col min="16" max="16" width="5.5703125" style="48" customWidth="1"/>
    <col min="17" max="17" width="5.85546875" style="48" bestFit="1" customWidth="1"/>
    <col min="18" max="24" width="5.5703125" style="48" bestFit="1" customWidth="1"/>
    <col min="25" max="25" width="4.42578125" style="48" bestFit="1" customWidth="1"/>
    <col min="26" max="26" width="5.5703125" style="48" bestFit="1" customWidth="1"/>
    <col min="27" max="34" width="5" style="48" bestFit="1" customWidth="1"/>
    <col min="35" max="35" width="5.140625" style="48" customWidth="1"/>
    <col min="36" max="16384" width="9.140625" style="48"/>
  </cols>
  <sheetData>
    <row r="2" spans="1:36" ht="13.5" thickBot="1" x14ac:dyDescent="0.25">
      <c r="B2" s="69" t="s">
        <v>0</v>
      </c>
      <c r="C2" s="69"/>
    </row>
    <row r="3" spans="1:36" ht="13.5" thickBot="1" x14ac:dyDescent="0.25">
      <c r="A3" s="387" t="s">
        <v>151</v>
      </c>
      <c r="B3" s="388"/>
      <c r="C3" s="522" t="s">
        <v>152</v>
      </c>
      <c r="D3" s="523"/>
      <c r="E3" s="523"/>
      <c r="F3" s="523"/>
      <c r="G3" s="523"/>
      <c r="H3" s="523"/>
      <c r="I3" s="523"/>
      <c r="J3" s="523"/>
      <c r="K3" s="523"/>
      <c r="L3" s="523"/>
      <c r="M3" s="524"/>
      <c r="N3" s="522" t="s">
        <v>153</v>
      </c>
      <c r="O3" s="523"/>
      <c r="P3" s="523"/>
      <c r="Q3" s="523"/>
      <c r="R3" s="523"/>
      <c r="S3" s="523"/>
      <c r="T3" s="523"/>
      <c r="U3" s="523"/>
      <c r="V3" s="523"/>
      <c r="W3" s="523"/>
      <c r="X3" s="524"/>
      <c r="Y3" s="522" t="s">
        <v>154</v>
      </c>
      <c r="Z3" s="523"/>
      <c r="AA3" s="523"/>
      <c r="AB3" s="523"/>
      <c r="AC3" s="523"/>
      <c r="AD3" s="523"/>
      <c r="AE3" s="523"/>
      <c r="AF3" s="523"/>
      <c r="AG3" s="523"/>
      <c r="AH3" s="523"/>
      <c r="AI3" s="524"/>
    </row>
    <row r="4" spans="1:36" s="120" customFormat="1" ht="28.5" customHeight="1" thickBot="1" x14ac:dyDescent="0.25">
      <c r="A4" s="389"/>
      <c r="B4" s="390"/>
      <c r="C4" s="329" t="s">
        <v>131</v>
      </c>
      <c r="D4" s="330" t="s">
        <v>155</v>
      </c>
      <c r="E4" s="331" t="s">
        <v>156</v>
      </c>
      <c r="F4" s="331" t="s">
        <v>157</v>
      </c>
      <c r="G4" s="331" t="s">
        <v>158</v>
      </c>
      <c r="H4" s="331" t="s">
        <v>159</v>
      </c>
      <c r="I4" s="331" t="s">
        <v>160</v>
      </c>
      <c r="J4" s="331" t="s">
        <v>161</v>
      </c>
      <c r="K4" s="331" t="s">
        <v>162</v>
      </c>
      <c r="L4" s="331" t="s">
        <v>163</v>
      </c>
      <c r="M4" s="332" t="s">
        <v>164</v>
      </c>
      <c r="N4" s="329" t="s">
        <v>131</v>
      </c>
      <c r="O4" s="333" t="s">
        <v>155</v>
      </c>
      <c r="P4" s="334" t="s">
        <v>156</v>
      </c>
      <c r="Q4" s="334" t="s">
        <v>157</v>
      </c>
      <c r="R4" s="334" t="s">
        <v>158</v>
      </c>
      <c r="S4" s="334" t="s">
        <v>159</v>
      </c>
      <c r="T4" s="334" t="s">
        <v>160</v>
      </c>
      <c r="U4" s="334" t="s">
        <v>161</v>
      </c>
      <c r="V4" s="334" t="s">
        <v>162</v>
      </c>
      <c r="W4" s="334" t="s">
        <v>163</v>
      </c>
      <c r="X4" s="335" t="s">
        <v>164</v>
      </c>
      <c r="Y4" s="329" t="s">
        <v>131</v>
      </c>
      <c r="Z4" s="333" t="s">
        <v>155</v>
      </c>
      <c r="AA4" s="334" t="s">
        <v>156</v>
      </c>
      <c r="AB4" s="334" t="s">
        <v>157</v>
      </c>
      <c r="AC4" s="334" t="s">
        <v>158</v>
      </c>
      <c r="AD4" s="334" t="s">
        <v>159</v>
      </c>
      <c r="AE4" s="334" t="s">
        <v>160</v>
      </c>
      <c r="AF4" s="334" t="s">
        <v>161</v>
      </c>
      <c r="AG4" s="334" t="s">
        <v>162</v>
      </c>
      <c r="AH4" s="334" t="s">
        <v>163</v>
      </c>
      <c r="AI4" s="335" t="s">
        <v>164</v>
      </c>
    </row>
    <row r="5" spans="1:36" ht="25.5" x14ac:dyDescent="0.2">
      <c r="A5" s="514" t="s">
        <v>143</v>
      </c>
      <c r="B5" s="351" t="s">
        <v>134</v>
      </c>
      <c r="C5" s="340">
        <f t="shared" ref="C5:C31" si="0">D5+E5+F5+G5+H5+I5+J5+K5+L5+M5</f>
        <v>31603</v>
      </c>
      <c r="D5" s="352">
        <v>503</v>
      </c>
      <c r="E5" s="353">
        <v>3080</v>
      </c>
      <c r="F5" s="353">
        <v>4671</v>
      </c>
      <c r="G5" s="353">
        <v>4835</v>
      </c>
      <c r="H5" s="353">
        <v>4608</v>
      </c>
      <c r="I5" s="353">
        <v>3552</v>
      </c>
      <c r="J5" s="353">
        <v>4138</v>
      </c>
      <c r="K5" s="353">
        <v>4277</v>
      </c>
      <c r="L5" s="353">
        <v>1765</v>
      </c>
      <c r="M5" s="354">
        <v>174</v>
      </c>
      <c r="N5" s="355">
        <f t="shared" ref="N5:N31" si="1">O5+P5+Q5+R5+S5+T5+U5+V5+W5+X5</f>
        <v>28281</v>
      </c>
      <c r="O5" s="352">
        <v>398</v>
      </c>
      <c r="P5" s="353">
        <v>2645</v>
      </c>
      <c r="Q5" s="353">
        <v>4156</v>
      </c>
      <c r="R5" s="353">
        <v>4358</v>
      </c>
      <c r="S5" s="353">
        <v>4130</v>
      </c>
      <c r="T5" s="353">
        <v>3199</v>
      </c>
      <c r="U5" s="353">
        <v>3770</v>
      </c>
      <c r="V5" s="353">
        <v>3923</v>
      </c>
      <c r="W5" s="353">
        <v>1548</v>
      </c>
      <c r="X5" s="354">
        <v>154</v>
      </c>
      <c r="Y5" s="355">
        <f t="shared" ref="Y5:Y38" si="2">Z5+AA5+AB5+AC5+AD5+AE5+AF5+AG5+AH5+AI5</f>
        <v>3322</v>
      </c>
      <c r="Z5" s="352">
        <f t="shared" ref="Z5:AI13" si="3">D5-O5</f>
        <v>105</v>
      </c>
      <c r="AA5" s="353">
        <f t="shared" si="3"/>
        <v>435</v>
      </c>
      <c r="AB5" s="353">
        <f t="shared" si="3"/>
        <v>515</v>
      </c>
      <c r="AC5" s="353">
        <f t="shared" si="3"/>
        <v>477</v>
      </c>
      <c r="AD5" s="353">
        <f t="shared" si="3"/>
        <v>478</v>
      </c>
      <c r="AE5" s="353">
        <f t="shared" si="3"/>
        <v>353</v>
      </c>
      <c r="AF5" s="353">
        <f t="shared" si="3"/>
        <v>368</v>
      </c>
      <c r="AG5" s="353">
        <f t="shared" si="3"/>
        <v>354</v>
      </c>
      <c r="AH5" s="353">
        <f t="shared" si="3"/>
        <v>217</v>
      </c>
      <c r="AI5" s="354">
        <f t="shared" si="3"/>
        <v>20</v>
      </c>
      <c r="AJ5" s="48">
        <f t="shared" ref="AJ5:AJ31" si="4">Y5+N5-C5</f>
        <v>0</v>
      </c>
    </row>
    <row r="6" spans="1:36" x14ac:dyDescent="0.2">
      <c r="A6" s="514"/>
      <c r="B6" s="337" t="s">
        <v>135</v>
      </c>
      <c r="C6" s="356">
        <f t="shared" si="0"/>
        <v>23206</v>
      </c>
      <c r="D6" s="70">
        <v>342</v>
      </c>
      <c r="E6" s="50">
        <v>2128</v>
      </c>
      <c r="F6" s="50">
        <v>3306</v>
      </c>
      <c r="G6" s="50">
        <v>3429</v>
      </c>
      <c r="H6" s="50">
        <v>3337</v>
      </c>
      <c r="I6" s="50">
        <v>2649</v>
      </c>
      <c r="J6" s="50">
        <v>3191</v>
      </c>
      <c r="K6" s="50">
        <v>3355</v>
      </c>
      <c r="L6" s="50">
        <v>1363</v>
      </c>
      <c r="M6" s="51">
        <v>106</v>
      </c>
      <c r="N6" s="338">
        <f t="shared" si="1"/>
        <v>21310</v>
      </c>
      <c r="O6" s="70">
        <v>279</v>
      </c>
      <c r="P6" s="50">
        <v>1882</v>
      </c>
      <c r="Q6" s="50">
        <v>3041</v>
      </c>
      <c r="R6" s="50">
        <v>3165</v>
      </c>
      <c r="S6" s="50">
        <v>3075</v>
      </c>
      <c r="T6" s="50">
        <v>2437</v>
      </c>
      <c r="U6" s="50">
        <v>2966</v>
      </c>
      <c r="V6" s="50">
        <v>3122</v>
      </c>
      <c r="W6" s="50">
        <v>1248</v>
      </c>
      <c r="X6" s="51">
        <v>95</v>
      </c>
      <c r="Y6" s="338">
        <f t="shared" si="2"/>
        <v>1896</v>
      </c>
      <c r="Z6" s="70">
        <f t="shared" si="3"/>
        <v>63</v>
      </c>
      <c r="AA6" s="50">
        <f t="shared" si="3"/>
        <v>246</v>
      </c>
      <c r="AB6" s="50">
        <f t="shared" si="3"/>
        <v>265</v>
      </c>
      <c r="AC6" s="50">
        <f t="shared" si="3"/>
        <v>264</v>
      </c>
      <c r="AD6" s="50">
        <f t="shared" si="3"/>
        <v>262</v>
      </c>
      <c r="AE6" s="50">
        <f t="shared" si="3"/>
        <v>212</v>
      </c>
      <c r="AF6" s="50">
        <f t="shared" si="3"/>
        <v>225</v>
      </c>
      <c r="AG6" s="50">
        <f t="shared" si="3"/>
        <v>233</v>
      </c>
      <c r="AH6" s="50">
        <f t="shared" si="3"/>
        <v>115</v>
      </c>
      <c r="AI6" s="51">
        <f t="shared" si="3"/>
        <v>11</v>
      </c>
      <c r="AJ6" s="48">
        <f t="shared" si="4"/>
        <v>0</v>
      </c>
    </row>
    <row r="7" spans="1:36" ht="25.5" x14ac:dyDescent="0.2">
      <c r="A7" s="514"/>
      <c r="B7" s="124" t="s">
        <v>136</v>
      </c>
      <c r="C7" s="357">
        <f t="shared" si="0"/>
        <v>1978</v>
      </c>
      <c r="D7" s="70">
        <v>51</v>
      </c>
      <c r="E7" s="50">
        <v>216</v>
      </c>
      <c r="F7" s="50">
        <v>318</v>
      </c>
      <c r="G7" s="50">
        <v>306</v>
      </c>
      <c r="H7" s="50">
        <v>298</v>
      </c>
      <c r="I7" s="50">
        <v>208</v>
      </c>
      <c r="J7" s="50">
        <v>237</v>
      </c>
      <c r="K7" s="50">
        <v>223</v>
      </c>
      <c r="L7" s="50">
        <v>111</v>
      </c>
      <c r="M7" s="51">
        <v>10</v>
      </c>
      <c r="N7" s="338">
        <f t="shared" si="1"/>
        <v>1242</v>
      </c>
      <c r="O7" s="70">
        <v>25</v>
      </c>
      <c r="P7" s="50">
        <v>131</v>
      </c>
      <c r="Q7" s="50">
        <v>193</v>
      </c>
      <c r="R7" s="50">
        <v>198</v>
      </c>
      <c r="S7" s="50">
        <v>190</v>
      </c>
      <c r="T7" s="50">
        <v>137</v>
      </c>
      <c r="U7" s="50">
        <v>148</v>
      </c>
      <c r="V7" s="50">
        <v>158</v>
      </c>
      <c r="W7" s="50">
        <v>58</v>
      </c>
      <c r="X7" s="51">
        <v>4</v>
      </c>
      <c r="Y7" s="338">
        <f t="shared" si="2"/>
        <v>736</v>
      </c>
      <c r="Z7" s="70">
        <f t="shared" si="3"/>
        <v>26</v>
      </c>
      <c r="AA7" s="50">
        <f t="shared" si="3"/>
        <v>85</v>
      </c>
      <c r="AB7" s="50">
        <f t="shared" si="3"/>
        <v>125</v>
      </c>
      <c r="AC7" s="50">
        <f t="shared" si="3"/>
        <v>108</v>
      </c>
      <c r="AD7" s="50">
        <f t="shared" si="3"/>
        <v>108</v>
      </c>
      <c r="AE7" s="50">
        <f t="shared" si="3"/>
        <v>71</v>
      </c>
      <c r="AF7" s="50">
        <f t="shared" si="3"/>
        <v>89</v>
      </c>
      <c r="AG7" s="50">
        <f t="shared" si="3"/>
        <v>65</v>
      </c>
      <c r="AH7" s="50">
        <f t="shared" si="3"/>
        <v>53</v>
      </c>
      <c r="AI7" s="51">
        <f t="shared" si="3"/>
        <v>6</v>
      </c>
      <c r="AJ7" s="48">
        <f t="shared" si="4"/>
        <v>0</v>
      </c>
    </row>
    <row r="8" spans="1:36" x14ac:dyDescent="0.2">
      <c r="A8" s="514"/>
      <c r="B8" s="337" t="s">
        <v>137</v>
      </c>
      <c r="C8" s="356">
        <f t="shared" si="0"/>
        <v>6419</v>
      </c>
      <c r="D8" s="70">
        <v>110</v>
      </c>
      <c r="E8" s="50">
        <v>736</v>
      </c>
      <c r="F8" s="50">
        <v>1047</v>
      </c>
      <c r="G8" s="50">
        <v>1100</v>
      </c>
      <c r="H8" s="50">
        <v>973</v>
      </c>
      <c r="I8" s="50">
        <v>695</v>
      </c>
      <c r="J8" s="50">
        <v>710</v>
      </c>
      <c r="K8" s="50">
        <v>699</v>
      </c>
      <c r="L8" s="50">
        <v>291</v>
      </c>
      <c r="M8" s="51">
        <v>58</v>
      </c>
      <c r="N8" s="338">
        <f t="shared" si="1"/>
        <v>5729</v>
      </c>
      <c r="O8" s="70">
        <v>94</v>
      </c>
      <c r="P8" s="50">
        <v>632</v>
      </c>
      <c r="Q8" s="50">
        <v>922</v>
      </c>
      <c r="R8" s="50">
        <v>995</v>
      </c>
      <c r="S8" s="50">
        <v>865</v>
      </c>
      <c r="T8" s="50">
        <v>625</v>
      </c>
      <c r="U8" s="50">
        <v>656</v>
      </c>
      <c r="V8" s="50">
        <v>643</v>
      </c>
      <c r="W8" s="50">
        <v>242</v>
      </c>
      <c r="X8" s="51">
        <v>55</v>
      </c>
      <c r="Y8" s="338">
        <f t="shared" si="2"/>
        <v>690</v>
      </c>
      <c r="Z8" s="70">
        <f t="shared" si="3"/>
        <v>16</v>
      </c>
      <c r="AA8" s="50">
        <f t="shared" si="3"/>
        <v>104</v>
      </c>
      <c r="AB8" s="50">
        <f t="shared" si="3"/>
        <v>125</v>
      </c>
      <c r="AC8" s="50">
        <f t="shared" si="3"/>
        <v>105</v>
      </c>
      <c r="AD8" s="50">
        <f t="shared" si="3"/>
        <v>108</v>
      </c>
      <c r="AE8" s="50">
        <f t="shared" si="3"/>
        <v>70</v>
      </c>
      <c r="AF8" s="50">
        <f t="shared" si="3"/>
        <v>54</v>
      </c>
      <c r="AG8" s="50">
        <f t="shared" si="3"/>
        <v>56</v>
      </c>
      <c r="AH8" s="50">
        <f t="shared" si="3"/>
        <v>49</v>
      </c>
      <c r="AI8" s="51">
        <f t="shared" si="3"/>
        <v>3</v>
      </c>
      <c r="AJ8" s="48">
        <f t="shared" si="4"/>
        <v>0</v>
      </c>
    </row>
    <row r="9" spans="1:36" s="69" customFormat="1" x14ac:dyDescent="0.2">
      <c r="A9" s="514"/>
      <c r="B9" s="339" t="s">
        <v>138</v>
      </c>
      <c r="C9" s="358">
        <f t="shared" si="0"/>
        <v>64</v>
      </c>
      <c r="D9" s="341">
        <v>0</v>
      </c>
      <c r="E9" s="342">
        <v>0</v>
      </c>
      <c r="F9" s="342">
        <v>2</v>
      </c>
      <c r="G9" s="342">
        <v>7</v>
      </c>
      <c r="H9" s="342">
        <v>10</v>
      </c>
      <c r="I9" s="342">
        <v>13</v>
      </c>
      <c r="J9" s="342">
        <v>13</v>
      </c>
      <c r="K9" s="342">
        <v>15</v>
      </c>
      <c r="L9" s="342">
        <v>4</v>
      </c>
      <c r="M9" s="343">
        <v>0</v>
      </c>
      <c r="N9" s="344">
        <f t="shared" si="1"/>
        <v>62</v>
      </c>
      <c r="O9" s="341">
        <v>0</v>
      </c>
      <c r="P9" s="342">
        <v>0</v>
      </c>
      <c r="Q9" s="342">
        <v>2</v>
      </c>
      <c r="R9" s="342">
        <v>7</v>
      </c>
      <c r="S9" s="342">
        <v>10</v>
      </c>
      <c r="T9" s="342">
        <v>13</v>
      </c>
      <c r="U9" s="342">
        <v>12</v>
      </c>
      <c r="V9" s="342">
        <v>14</v>
      </c>
      <c r="W9" s="342">
        <v>4</v>
      </c>
      <c r="X9" s="343">
        <v>0</v>
      </c>
      <c r="Y9" s="344">
        <f t="shared" si="2"/>
        <v>2</v>
      </c>
      <c r="Z9" s="341">
        <f t="shared" si="3"/>
        <v>0</v>
      </c>
      <c r="AA9" s="342">
        <f t="shared" si="3"/>
        <v>0</v>
      </c>
      <c r="AB9" s="342">
        <f t="shared" si="3"/>
        <v>0</v>
      </c>
      <c r="AC9" s="342">
        <f t="shared" si="3"/>
        <v>0</v>
      </c>
      <c r="AD9" s="342">
        <f t="shared" si="3"/>
        <v>0</v>
      </c>
      <c r="AE9" s="342">
        <f t="shared" si="3"/>
        <v>0</v>
      </c>
      <c r="AF9" s="342">
        <f t="shared" si="3"/>
        <v>1</v>
      </c>
      <c r="AG9" s="342">
        <f t="shared" si="3"/>
        <v>1</v>
      </c>
      <c r="AH9" s="342">
        <f t="shared" si="3"/>
        <v>0</v>
      </c>
      <c r="AI9" s="343">
        <f t="shared" si="3"/>
        <v>0</v>
      </c>
      <c r="AJ9" s="69">
        <f t="shared" si="4"/>
        <v>0</v>
      </c>
    </row>
    <row r="10" spans="1:36" s="69" customFormat="1" x14ac:dyDescent="0.2">
      <c r="A10" s="514"/>
      <c r="B10" s="339" t="s">
        <v>139</v>
      </c>
      <c r="C10" s="358">
        <f t="shared" si="0"/>
        <v>1360</v>
      </c>
      <c r="D10" s="341">
        <v>13</v>
      </c>
      <c r="E10" s="342">
        <v>117</v>
      </c>
      <c r="F10" s="342">
        <v>225</v>
      </c>
      <c r="G10" s="342">
        <v>236</v>
      </c>
      <c r="H10" s="342">
        <v>195</v>
      </c>
      <c r="I10" s="342">
        <v>175</v>
      </c>
      <c r="J10" s="342">
        <v>126</v>
      </c>
      <c r="K10" s="342">
        <v>131</v>
      </c>
      <c r="L10" s="342">
        <v>77</v>
      </c>
      <c r="M10" s="343">
        <v>65</v>
      </c>
      <c r="N10" s="344">
        <f t="shared" si="1"/>
        <v>1306</v>
      </c>
      <c r="O10" s="341">
        <v>13</v>
      </c>
      <c r="P10" s="342">
        <v>115</v>
      </c>
      <c r="Q10" s="342">
        <v>209</v>
      </c>
      <c r="R10" s="342">
        <v>223</v>
      </c>
      <c r="S10" s="342">
        <v>190</v>
      </c>
      <c r="T10" s="342">
        <v>163</v>
      </c>
      <c r="U10" s="342">
        <v>121</v>
      </c>
      <c r="V10" s="342">
        <v>130</v>
      </c>
      <c r="W10" s="342">
        <v>77</v>
      </c>
      <c r="X10" s="343">
        <v>65</v>
      </c>
      <c r="Y10" s="344">
        <f t="shared" si="2"/>
        <v>54</v>
      </c>
      <c r="Z10" s="341">
        <f t="shared" si="3"/>
        <v>0</v>
      </c>
      <c r="AA10" s="342">
        <f t="shared" si="3"/>
        <v>2</v>
      </c>
      <c r="AB10" s="342">
        <f t="shared" si="3"/>
        <v>16</v>
      </c>
      <c r="AC10" s="342">
        <f t="shared" si="3"/>
        <v>13</v>
      </c>
      <c r="AD10" s="342">
        <f t="shared" si="3"/>
        <v>5</v>
      </c>
      <c r="AE10" s="342">
        <f t="shared" si="3"/>
        <v>12</v>
      </c>
      <c r="AF10" s="342">
        <f t="shared" si="3"/>
        <v>5</v>
      </c>
      <c r="AG10" s="342">
        <f t="shared" si="3"/>
        <v>1</v>
      </c>
      <c r="AH10" s="342">
        <f t="shared" si="3"/>
        <v>0</v>
      </c>
      <c r="AI10" s="343">
        <f t="shared" si="3"/>
        <v>0</v>
      </c>
      <c r="AJ10" s="69">
        <f t="shared" si="4"/>
        <v>0</v>
      </c>
    </row>
    <row r="11" spans="1:36" ht="13.5" thickBot="1" x14ac:dyDescent="0.25">
      <c r="A11" s="515"/>
      <c r="B11" s="345" t="s">
        <v>0</v>
      </c>
      <c r="C11" s="346">
        <f>C5+C9+C10</f>
        <v>33027</v>
      </c>
      <c r="D11" s="347">
        <f t="shared" ref="D11:M11" si="5">D5+D9+D10</f>
        <v>516</v>
      </c>
      <c r="E11" s="348">
        <f t="shared" si="5"/>
        <v>3197</v>
      </c>
      <c r="F11" s="348">
        <f t="shared" si="5"/>
        <v>4898</v>
      </c>
      <c r="G11" s="348">
        <f t="shared" si="5"/>
        <v>5078</v>
      </c>
      <c r="H11" s="348">
        <f t="shared" si="5"/>
        <v>4813</v>
      </c>
      <c r="I11" s="348">
        <f t="shared" si="5"/>
        <v>3740</v>
      </c>
      <c r="J11" s="348">
        <f t="shared" si="5"/>
        <v>4277</v>
      </c>
      <c r="K11" s="348">
        <f t="shared" si="5"/>
        <v>4423</v>
      </c>
      <c r="L11" s="348">
        <f t="shared" si="5"/>
        <v>1846</v>
      </c>
      <c r="M11" s="349">
        <f t="shared" si="5"/>
        <v>239</v>
      </c>
      <c r="N11" s="346">
        <f>N5+N9+N10</f>
        <v>29649</v>
      </c>
      <c r="O11" s="347">
        <f t="shared" ref="O11:X11" si="6">O5+O9+O10</f>
        <v>411</v>
      </c>
      <c r="P11" s="348">
        <f t="shared" si="6"/>
        <v>2760</v>
      </c>
      <c r="Q11" s="348">
        <f t="shared" si="6"/>
        <v>4367</v>
      </c>
      <c r="R11" s="348">
        <f t="shared" si="6"/>
        <v>4588</v>
      </c>
      <c r="S11" s="348">
        <f t="shared" si="6"/>
        <v>4330</v>
      </c>
      <c r="T11" s="348">
        <f t="shared" si="6"/>
        <v>3375</v>
      </c>
      <c r="U11" s="348">
        <f t="shared" si="6"/>
        <v>3903</v>
      </c>
      <c r="V11" s="348">
        <f t="shared" si="6"/>
        <v>4067</v>
      </c>
      <c r="W11" s="348">
        <f t="shared" si="6"/>
        <v>1629</v>
      </c>
      <c r="X11" s="349">
        <f t="shared" si="6"/>
        <v>219</v>
      </c>
      <c r="Y11" s="350">
        <f t="shared" si="2"/>
        <v>3378</v>
      </c>
      <c r="Z11" s="347">
        <f t="shared" si="3"/>
        <v>105</v>
      </c>
      <c r="AA11" s="348">
        <f t="shared" si="3"/>
        <v>437</v>
      </c>
      <c r="AB11" s="348">
        <f t="shared" si="3"/>
        <v>531</v>
      </c>
      <c r="AC11" s="348">
        <f t="shared" si="3"/>
        <v>490</v>
      </c>
      <c r="AD11" s="348">
        <f t="shared" si="3"/>
        <v>483</v>
      </c>
      <c r="AE11" s="348">
        <f t="shared" si="3"/>
        <v>365</v>
      </c>
      <c r="AF11" s="348">
        <f t="shared" si="3"/>
        <v>374</v>
      </c>
      <c r="AG11" s="348">
        <f t="shared" si="3"/>
        <v>356</v>
      </c>
      <c r="AH11" s="348">
        <f t="shared" si="3"/>
        <v>217</v>
      </c>
      <c r="AI11" s="349">
        <f t="shared" si="3"/>
        <v>20</v>
      </c>
      <c r="AJ11" s="48">
        <f t="shared" si="4"/>
        <v>0</v>
      </c>
    </row>
    <row r="12" spans="1:36" ht="25.5" x14ac:dyDescent="0.2">
      <c r="A12" s="514" t="s">
        <v>144</v>
      </c>
      <c r="B12" s="351" t="s">
        <v>134</v>
      </c>
      <c r="C12" s="340">
        <f t="shared" si="0"/>
        <v>30455</v>
      </c>
      <c r="D12" s="352">
        <v>317</v>
      </c>
      <c r="E12" s="353">
        <v>2267</v>
      </c>
      <c r="F12" s="353">
        <v>4545</v>
      </c>
      <c r="G12" s="353">
        <v>4991</v>
      </c>
      <c r="H12" s="353">
        <v>4354</v>
      </c>
      <c r="I12" s="353">
        <v>3774</v>
      </c>
      <c r="J12" s="353">
        <v>3745</v>
      </c>
      <c r="K12" s="353">
        <v>4263</v>
      </c>
      <c r="L12" s="353">
        <v>1987</v>
      </c>
      <c r="M12" s="354">
        <v>212</v>
      </c>
      <c r="N12" s="355">
        <f t="shared" si="1"/>
        <v>27321</v>
      </c>
      <c r="O12" s="352">
        <v>266</v>
      </c>
      <c r="P12" s="353">
        <v>1928</v>
      </c>
      <c r="Q12" s="353">
        <v>4029</v>
      </c>
      <c r="R12" s="353">
        <v>4503</v>
      </c>
      <c r="S12" s="353">
        <v>3941</v>
      </c>
      <c r="T12" s="353">
        <v>3369</v>
      </c>
      <c r="U12" s="353">
        <v>3410</v>
      </c>
      <c r="V12" s="353">
        <v>3902</v>
      </c>
      <c r="W12" s="353">
        <v>1779</v>
      </c>
      <c r="X12" s="354">
        <v>194</v>
      </c>
      <c r="Y12" s="355">
        <f t="shared" si="2"/>
        <v>3134</v>
      </c>
      <c r="Z12" s="352">
        <f t="shared" si="3"/>
        <v>51</v>
      </c>
      <c r="AA12" s="353">
        <f t="shared" si="3"/>
        <v>339</v>
      </c>
      <c r="AB12" s="353">
        <f t="shared" si="3"/>
        <v>516</v>
      </c>
      <c r="AC12" s="353">
        <f t="shared" si="3"/>
        <v>488</v>
      </c>
      <c r="AD12" s="353">
        <f t="shared" si="3"/>
        <v>413</v>
      </c>
      <c r="AE12" s="353">
        <f t="shared" si="3"/>
        <v>405</v>
      </c>
      <c r="AF12" s="353">
        <f t="shared" si="3"/>
        <v>335</v>
      </c>
      <c r="AG12" s="353">
        <f t="shared" si="3"/>
        <v>361</v>
      </c>
      <c r="AH12" s="353">
        <f t="shared" si="3"/>
        <v>208</v>
      </c>
      <c r="AI12" s="354">
        <f t="shared" si="3"/>
        <v>18</v>
      </c>
      <c r="AJ12" s="48">
        <f t="shared" si="4"/>
        <v>0</v>
      </c>
    </row>
    <row r="13" spans="1:36" x14ac:dyDescent="0.2">
      <c r="A13" s="514"/>
      <c r="B13" s="337" t="s">
        <v>135</v>
      </c>
      <c r="C13" s="356">
        <f t="shared" si="0"/>
        <v>19742</v>
      </c>
      <c r="D13" s="70">
        <v>198</v>
      </c>
      <c r="E13" s="50">
        <v>1359</v>
      </c>
      <c r="F13" s="50">
        <v>2807</v>
      </c>
      <c r="G13" s="50">
        <v>3073</v>
      </c>
      <c r="H13" s="50">
        <v>2755</v>
      </c>
      <c r="I13" s="50">
        <v>2433</v>
      </c>
      <c r="J13" s="50">
        <v>2518</v>
      </c>
      <c r="K13" s="50">
        <v>3042</v>
      </c>
      <c r="L13" s="50">
        <v>1432</v>
      </c>
      <c r="M13" s="51">
        <v>125</v>
      </c>
      <c r="N13" s="338">
        <f t="shared" si="1"/>
        <v>18314</v>
      </c>
      <c r="O13" s="70">
        <v>178</v>
      </c>
      <c r="P13" s="50">
        <v>1233</v>
      </c>
      <c r="Q13" s="50">
        <v>2582</v>
      </c>
      <c r="R13" s="50">
        <v>2849</v>
      </c>
      <c r="S13" s="50">
        <v>2583</v>
      </c>
      <c r="T13" s="50">
        <v>2244</v>
      </c>
      <c r="U13" s="50">
        <v>2355</v>
      </c>
      <c r="V13" s="50">
        <v>2838</v>
      </c>
      <c r="W13" s="50">
        <v>1337</v>
      </c>
      <c r="X13" s="51">
        <v>115</v>
      </c>
      <c r="Y13" s="338">
        <f t="shared" si="2"/>
        <v>1428</v>
      </c>
      <c r="Z13" s="70">
        <f t="shared" si="3"/>
        <v>20</v>
      </c>
      <c r="AA13" s="50">
        <f t="shared" si="3"/>
        <v>126</v>
      </c>
      <c r="AB13" s="50">
        <f t="shared" si="3"/>
        <v>225</v>
      </c>
      <c r="AC13" s="50">
        <f t="shared" si="3"/>
        <v>224</v>
      </c>
      <c r="AD13" s="50">
        <f t="shared" si="3"/>
        <v>172</v>
      </c>
      <c r="AE13" s="50">
        <f t="shared" si="3"/>
        <v>189</v>
      </c>
      <c r="AF13" s="50">
        <f t="shared" si="3"/>
        <v>163</v>
      </c>
      <c r="AG13" s="50">
        <f t="shared" si="3"/>
        <v>204</v>
      </c>
      <c r="AH13" s="50">
        <f t="shared" si="3"/>
        <v>95</v>
      </c>
      <c r="AI13" s="51">
        <f t="shared" si="3"/>
        <v>10</v>
      </c>
      <c r="AJ13" s="48">
        <f t="shared" si="4"/>
        <v>0</v>
      </c>
    </row>
    <row r="14" spans="1:36" ht="25.5" x14ac:dyDescent="0.2">
      <c r="A14" s="514"/>
      <c r="B14" s="124" t="s">
        <v>136</v>
      </c>
      <c r="C14" s="357">
        <f t="shared" si="0"/>
        <v>4307</v>
      </c>
      <c r="D14" s="359">
        <v>39</v>
      </c>
      <c r="E14" s="360">
        <v>374</v>
      </c>
      <c r="F14" s="360">
        <v>672</v>
      </c>
      <c r="G14" s="360">
        <v>722</v>
      </c>
      <c r="H14" s="360">
        <v>641</v>
      </c>
      <c r="I14" s="360">
        <v>580</v>
      </c>
      <c r="J14" s="360">
        <v>524</v>
      </c>
      <c r="K14" s="360">
        <v>516</v>
      </c>
      <c r="L14" s="360">
        <v>220</v>
      </c>
      <c r="M14" s="121">
        <v>19</v>
      </c>
      <c r="N14" s="361">
        <f t="shared" si="1"/>
        <v>3173</v>
      </c>
      <c r="O14" s="359">
        <v>20</v>
      </c>
      <c r="P14" s="360">
        <v>237</v>
      </c>
      <c r="Q14" s="360">
        <v>483</v>
      </c>
      <c r="R14" s="360">
        <v>554</v>
      </c>
      <c r="S14" s="360">
        <v>469</v>
      </c>
      <c r="T14" s="360">
        <v>433</v>
      </c>
      <c r="U14" s="360">
        <v>408</v>
      </c>
      <c r="V14" s="360">
        <v>407</v>
      </c>
      <c r="W14" s="360">
        <v>149</v>
      </c>
      <c r="X14" s="121">
        <v>13</v>
      </c>
      <c r="Y14" s="361">
        <f t="shared" si="2"/>
        <v>1134</v>
      </c>
      <c r="Z14" s="359">
        <f t="shared" ref="Z14:AI32" si="7">D14-O14</f>
        <v>19</v>
      </c>
      <c r="AA14" s="360">
        <f t="shared" si="7"/>
        <v>137</v>
      </c>
      <c r="AB14" s="360">
        <f t="shared" si="7"/>
        <v>189</v>
      </c>
      <c r="AC14" s="360">
        <f t="shared" si="7"/>
        <v>168</v>
      </c>
      <c r="AD14" s="360">
        <f t="shared" si="7"/>
        <v>172</v>
      </c>
      <c r="AE14" s="360">
        <f t="shared" si="7"/>
        <v>147</v>
      </c>
      <c r="AF14" s="360">
        <f t="shared" si="7"/>
        <v>116</v>
      </c>
      <c r="AG14" s="360">
        <f t="shared" si="7"/>
        <v>109</v>
      </c>
      <c r="AH14" s="360">
        <f t="shared" si="7"/>
        <v>71</v>
      </c>
      <c r="AI14" s="121">
        <f t="shared" si="7"/>
        <v>6</v>
      </c>
      <c r="AJ14" s="48">
        <f t="shared" si="4"/>
        <v>0</v>
      </c>
    </row>
    <row r="15" spans="1:36" x14ac:dyDescent="0.2">
      <c r="A15" s="514"/>
      <c r="B15" s="337" t="s">
        <v>137</v>
      </c>
      <c r="C15" s="356">
        <f t="shared" si="0"/>
        <v>6406</v>
      </c>
      <c r="D15" s="70">
        <v>80</v>
      </c>
      <c r="E15" s="50">
        <v>534</v>
      </c>
      <c r="F15" s="50">
        <v>1066</v>
      </c>
      <c r="G15" s="50">
        <v>1196</v>
      </c>
      <c r="H15" s="50">
        <v>958</v>
      </c>
      <c r="I15" s="50">
        <v>761</v>
      </c>
      <c r="J15" s="50">
        <v>703</v>
      </c>
      <c r="K15" s="50">
        <v>705</v>
      </c>
      <c r="L15" s="50">
        <v>335</v>
      </c>
      <c r="M15" s="51">
        <v>68</v>
      </c>
      <c r="N15" s="338">
        <f t="shared" si="1"/>
        <v>5834</v>
      </c>
      <c r="O15" s="70">
        <v>68</v>
      </c>
      <c r="P15" s="50">
        <v>458</v>
      </c>
      <c r="Q15" s="50">
        <v>964</v>
      </c>
      <c r="R15" s="50">
        <v>1100</v>
      </c>
      <c r="S15" s="50">
        <v>889</v>
      </c>
      <c r="T15" s="50">
        <v>692</v>
      </c>
      <c r="U15" s="50">
        <v>647</v>
      </c>
      <c r="V15" s="50">
        <v>657</v>
      </c>
      <c r="W15" s="50">
        <v>293</v>
      </c>
      <c r="X15" s="51">
        <v>66</v>
      </c>
      <c r="Y15" s="338">
        <f t="shared" si="2"/>
        <v>572</v>
      </c>
      <c r="Z15" s="70">
        <f t="shared" si="7"/>
        <v>12</v>
      </c>
      <c r="AA15" s="50">
        <f t="shared" si="7"/>
        <v>76</v>
      </c>
      <c r="AB15" s="50">
        <f t="shared" si="7"/>
        <v>102</v>
      </c>
      <c r="AC15" s="50">
        <f t="shared" si="7"/>
        <v>96</v>
      </c>
      <c r="AD15" s="50">
        <f t="shared" si="7"/>
        <v>69</v>
      </c>
      <c r="AE15" s="50">
        <f t="shared" si="7"/>
        <v>69</v>
      </c>
      <c r="AF15" s="50">
        <f t="shared" si="7"/>
        <v>56</v>
      </c>
      <c r="AG15" s="50">
        <f t="shared" si="7"/>
        <v>48</v>
      </c>
      <c r="AH15" s="50">
        <f t="shared" si="7"/>
        <v>42</v>
      </c>
      <c r="AI15" s="51">
        <f t="shared" si="7"/>
        <v>2</v>
      </c>
      <c r="AJ15" s="48">
        <f t="shared" si="4"/>
        <v>0</v>
      </c>
    </row>
    <row r="16" spans="1:36" s="69" customFormat="1" x14ac:dyDescent="0.2">
      <c r="A16" s="514"/>
      <c r="B16" s="339" t="s">
        <v>138</v>
      </c>
      <c r="C16" s="358">
        <f t="shared" si="0"/>
        <v>85</v>
      </c>
      <c r="D16" s="341">
        <v>0</v>
      </c>
      <c r="E16" s="342">
        <v>5</v>
      </c>
      <c r="F16" s="342">
        <v>9</v>
      </c>
      <c r="G16" s="342">
        <v>11</v>
      </c>
      <c r="H16" s="342">
        <v>13</v>
      </c>
      <c r="I16" s="342">
        <v>10</v>
      </c>
      <c r="J16" s="342">
        <v>10</v>
      </c>
      <c r="K16" s="342">
        <v>21</v>
      </c>
      <c r="L16" s="342">
        <v>6</v>
      </c>
      <c r="M16" s="343"/>
      <c r="N16" s="344">
        <f t="shared" si="1"/>
        <v>70</v>
      </c>
      <c r="O16" s="341">
        <v>0</v>
      </c>
      <c r="P16" s="342">
        <v>5</v>
      </c>
      <c r="Q16" s="342">
        <v>8</v>
      </c>
      <c r="R16" s="342">
        <v>9</v>
      </c>
      <c r="S16" s="342">
        <v>12</v>
      </c>
      <c r="T16" s="342">
        <v>9</v>
      </c>
      <c r="U16" s="342">
        <v>9</v>
      </c>
      <c r="V16" s="342">
        <v>13</v>
      </c>
      <c r="W16" s="342">
        <v>5</v>
      </c>
      <c r="X16" s="343"/>
      <c r="Y16" s="344">
        <f t="shared" si="2"/>
        <v>15</v>
      </c>
      <c r="Z16" s="341">
        <f t="shared" si="7"/>
        <v>0</v>
      </c>
      <c r="AA16" s="342">
        <f t="shared" si="7"/>
        <v>0</v>
      </c>
      <c r="AB16" s="342">
        <f t="shared" si="7"/>
        <v>1</v>
      </c>
      <c r="AC16" s="342">
        <f t="shared" si="7"/>
        <v>2</v>
      </c>
      <c r="AD16" s="342">
        <f t="shared" si="7"/>
        <v>1</v>
      </c>
      <c r="AE16" s="342">
        <f t="shared" si="7"/>
        <v>1</v>
      </c>
      <c r="AF16" s="342">
        <f t="shared" si="7"/>
        <v>1</v>
      </c>
      <c r="AG16" s="342">
        <f t="shared" si="7"/>
        <v>8</v>
      </c>
      <c r="AH16" s="342">
        <f t="shared" si="7"/>
        <v>1</v>
      </c>
      <c r="AI16" s="343">
        <f t="shared" si="7"/>
        <v>0</v>
      </c>
      <c r="AJ16" s="69">
        <f t="shared" si="4"/>
        <v>0</v>
      </c>
    </row>
    <row r="17" spans="1:36" s="69" customFormat="1" x14ac:dyDescent="0.2">
      <c r="A17" s="514"/>
      <c r="B17" s="339" t="s">
        <v>139</v>
      </c>
      <c r="C17" s="358">
        <f t="shared" si="0"/>
        <v>1671</v>
      </c>
      <c r="D17" s="341">
        <f>16</f>
        <v>16</v>
      </c>
      <c r="E17" s="342">
        <f>141</f>
        <v>141</v>
      </c>
      <c r="F17" s="342">
        <f>250</f>
        <v>250</v>
      </c>
      <c r="G17" s="342">
        <f>294+2</f>
        <v>296</v>
      </c>
      <c r="H17" s="342">
        <f>297+4</f>
        <v>301</v>
      </c>
      <c r="I17" s="342">
        <f>206+8</f>
        <v>214</v>
      </c>
      <c r="J17" s="342">
        <f>144+4</f>
        <v>148</v>
      </c>
      <c r="K17" s="342">
        <f>143+2</f>
        <v>145</v>
      </c>
      <c r="L17" s="342">
        <f>93+1</f>
        <v>94</v>
      </c>
      <c r="M17" s="343">
        <f>66</f>
        <v>66</v>
      </c>
      <c r="N17" s="344">
        <f t="shared" si="1"/>
        <v>1627</v>
      </c>
      <c r="O17" s="341">
        <f>16</f>
        <v>16</v>
      </c>
      <c r="P17" s="342">
        <f>139</f>
        <v>139</v>
      </c>
      <c r="Q17" s="342">
        <f>241</f>
        <v>241</v>
      </c>
      <c r="R17" s="342">
        <f>289+2</f>
        <v>291</v>
      </c>
      <c r="S17" s="342">
        <f>285+4</f>
        <v>289</v>
      </c>
      <c r="T17" s="342">
        <f>193+8</f>
        <v>201</v>
      </c>
      <c r="U17" s="342">
        <f>142+4</f>
        <v>146</v>
      </c>
      <c r="V17" s="342">
        <f>142+2</f>
        <v>144</v>
      </c>
      <c r="W17" s="342">
        <f>93+1</f>
        <v>94</v>
      </c>
      <c r="X17" s="343">
        <f>66</f>
        <v>66</v>
      </c>
      <c r="Y17" s="344">
        <f t="shared" si="2"/>
        <v>44</v>
      </c>
      <c r="Z17" s="341">
        <f t="shared" si="7"/>
        <v>0</v>
      </c>
      <c r="AA17" s="342">
        <f t="shared" si="7"/>
        <v>2</v>
      </c>
      <c r="AB17" s="342">
        <f t="shared" si="7"/>
        <v>9</v>
      </c>
      <c r="AC17" s="342">
        <f t="shared" si="7"/>
        <v>5</v>
      </c>
      <c r="AD17" s="342">
        <f t="shared" si="7"/>
        <v>12</v>
      </c>
      <c r="AE17" s="342">
        <f t="shared" si="7"/>
        <v>13</v>
      </c>
      <c r="AF17" s="342">
        <f t="shared" si="7"/>
        <v>2</v>
      </c>
      <c r="AG17" s="342">
        <f t="shared" si="7"/>
        <v>1</v>
      </c>
      <c r="AH17" s="342">
        <f t="shared" si="7"/>
        <v>0</v>
      </c>
      <c r="AI17" s="343">
        <f t="shared" si="7"/>
        <v>0</v>
      </c>
      <c r="AJ17" s="69">
        <f t="shared" si="4"/>
        <v>0</v>
      </c>
    </row>
    <row r="18" spans="1:36" ht="13.5" thickBot="1" x14ac:dyDescent="0.25">
      <c r="A18" s="515"/>
      <c r="B18" s="345" t="s">
        <v>0</v>
      </c>
      <c r="C18" s="346">
        <f>C12+C16+C17</f>
        <v>32211</v>
      </c>
      <c r="D18" s="347">
        <f t="shared" ref="D18:M18" si="8">D12+D16+D17</f>
        <v>333</v>
      </c>
      <c r="E18" s="348">
        <f t="shared" si="8"/>
        <v>2413</v>
      </c>
      <c r="F18" s="348">
        <f t="shared" si="8"/>
        <v>4804</v>
      </c>
      <c r="G18" s="348">
        <f t="shared" si="8"/>
        <v>5298</v>
      </c>
      <c r="H18" s="348">
        <f t="shared" si="8"/>
        <v>4668</v>
      </c>
      <c r="I18" s="348">
        <f t="shared" si="8"/>
        <v>3998</v>
      </c>
      <c r="J18" s="348">
        <f t="shared" si="8"/>
        <v>3903</v>
      </c>
      <c r="K18" s="348">
        <f t="shared" si="8"/>
        <v>4429</v>
      </c>
      <c r="L18" s="348">
        <f t="shared" si="8"/>
        <v>2087</v>
      </c>
      <c r="M18" s="349">
        <f t="shared" si="8"/>
        <v>278</v>
      </c>
      <c r="N18" s="346">
        <f>N12+N16+N17</f>
        <v>29018</v>
      </c>
      <c r="O18" s="347">
        <f t="shared" ref="O18:X18" si="9">O12+O16+O17</f>
        <v>282</v>
      </c>
      <c r="P18" s="348">
        <f t="shared" si="9"/>
        <v>2072</v>
      </c>
      <c r="Q18" s="348">
        <f t="shared" si="9"/>
        <v>4278</v>
      </c>
      <c r="R18" s="348">
        <f t="shared" si="9"/>
        <v>4803</v>
      </c>
      <c r="S18" s="348">
        <f t="shared" si="9"/>
        <v>4242</v>
      </c>
      <c r="T18" s="348">
        <f t="shared" si="9"/>
        <v>3579</v>
      </c>
      <c r="U18" s="348">
        <f t="shared" si="9"/>
        <v>3565</v>
      </c>
      <c r="V18" s="348">
        <f t="shared" si="9"/>
        <v>4059</v>
      </c>
      <c r="W18" s="348">
        <f t="shared" si="9"/>
        <v>1878</v>
      </c>
      <c r="X18" s="349">
        <f t="shared" si="9"/>
        <v>260</v>
      </c>
      <c r="Y18" s="350">
        <f t="shared" si="2"/>
        <v>3193</v>
      </c>
      <c r="Z18" s="347">
        <f t="shared" si="7"/>
        <v>51</v>
      </c>
      <c r="AA18" s="348">
        <f t="shared" si="7"/>
        <v>341</v>
      </c>
      <c r="AB18" s="348">
        <f t="shared" si="7"/>
        <v>526</v>
      </c>
      <c r="AC18" s="348">
        <f t="shared" si="7"/>
        <v>495</v>
      </c>
      <c r="AD18" s="348">
        <f t="shared" si="7"/>
        <v>426</v>
      </c>
      <c r="AE18" s="348">
        <f t="shared" si="7"/>
        <v>419</v>
      </c>
      <c r="AF18" s="348">
        <f t="shared" si="7"/>
        <v>338</v>
      </c>
      <c r="AG18" s="348">
        <f t="shared" si="7"/>
        <v>370</v>
      </c>
      <c r="AH18" s="348">
        <f t="shared" si="7"/>
        <v>209</v>
      </c>
      <c r="AI18" s="349">
        <f t="shared" si="7"/>
        <v>18</v>
      </c>
      <c r="AJ18" s="48">
        <f t="shared" si="4"/>
        <v>0</v>
      </c>
    </row>
    <row r="19" spans="1:36" ht="25.5" x14ac:dyDescent="0.2">
      <c r="A19" s="514" t="s">
        <v>145</v>
      </c>
      <c r="B19" s="351" t="s">
        <v>134</v>
      </c>
      <c r="C19" s="340">
        <f t="shared" si="0"/>
        <v>28972</v>
      </c>
      <c r="D19" s="352">
        <v>286</v>
      </c>
      <c r="E19" s="353">
        <v>1787</v>
      </c>
      <c r="F19" s="353">
        <v>4001</v>
      </c>
      <c r="G19" s="353">
        <v>4879</v>
      </c>
      <c r="H19" s="353">
        <v>4228</v>
      </c>
      <c r="I19" s="353">
        <v>3884</v>
      </c>
      <c r="J19" s="353">
        <v>3538</v>
      </c>
      <c r="K19" s="353">
        <v>4078</v>
      </c>
      <c r="L19" s="353">
        <v>2027</v>
      </c>
      <c r="M19" s="354">
        <v>264</v>
      </c>
      <c r="N19" s="355">
        <f t="shared" si="1"/>
        <v>25725</v>
      </c>
      <c r="O19" s="352">
        <v>220</v>
      </c>
      <c r="P19" s="353">
        <v>1480</v>
      </c>
      <c r="Q19" s="353">
        <v>3512</v>
      </c>
      <c r="R19" s="353">
        <v>4396</v>
      </c>
      <c r="S19" s="353">
        <v>3771</v>
      </c>
      <c r="T19" s="353">
        <v>3448</v>
      </c>
      <c r="U19" s="353">
        <v>3151</v>
      </c>
      <c r="V19" s="353">
        <v>3717</v>
      </c>
      <c r="W19" s="353">
        <v>1790</v>
      </c>
      <c r="X19" s="354">
        <v>240</v>
      </c>
      <c r="Y19" s="355">
        <f t="shared" si="2"/>
        <v>3247</v>
      </c>
      <c r="Z19" s="352">
        <f t="shared" si="7"/>
        <v>66</v>
      </c>
      <c r="AA19" s="353">
        <f t="shared" si="7"/>
        <v>307</v>
      </c>
      <c r="AB19" s="353">
        <f t="shared" si="7"/>
        <v>489</v>
      </c>
      <c r="AC19" s="353">
        <f t="shared" si="7"/>
        <v>483</v>
      </c>
      <c r="AD19" s="353">
        <f t="shared" si="7"/>
        <v>457</v>
      </c>
      <c r="AE19" s="353">
        <f t="shared" si="7"/>
        <v>436</v>
      </c>
      <c r="AF19" s="353">
        <f t="shared" si="7"/>
        <v>387</v>
      </c>
      <c r="AG19" s="353">
        <f t="shared" si="7"/>
        <v>361</v>
      </c>
      <c r="AH19" s="353">
        <f t="shared" si="7"/>
        <v>237</v>
      </c>
      <c r="AI19" s="354">
        <f t="shared" si="7"/>
        <v>24</v>
      </c>
      <c r="AJ19" s="48">
        <f t="shared" si="4"/>
        <v>0</v>
      </c>
    </row>
    <row r="20" spans="1:36" x14ac:dyDescent="0.2">
      <c r="A20" s="514"/>
      <c r="B20" s="337" t="s">
        <v>135</v>
      </c>
      <c r="C20" s="356">
        <f t="shared" si="0"/>
        <v>18487</v>
      </c>
      <c r="D20" s="70">
        <v>150</v>
      </c>
      <c r="E20" s="50">
        <v>1042</v>
      </c>
      <c r="F20" s="50">
        <v>2428</v>
      </c>
      <c r="G20" s="50">
        <v>2891</v>
      </c>
      <c r="H20" s="50">
        <v>2618</v>
      </c>
      <c r="I20" s="50">
        <v>2518</v>
      </c>
      <c r="J20" s="50">
        <v>2350</v>
      </c>
      <c r="K20" s="50">
        <v>2856</v>
      </c>
      <c r="L20" s="50">
        <v>1464</v>
      </c>
      <c r="M20" s="51">
        <v>170</v>
      </c>
      <c r="N20" s="338">
        <f t="shared" si="1"/>
        <v>16920</v>
      </c>
      <c r="O20" s="70">
        <v>120</v>
      </c>
      <c r="P20" s="50">
        <v>902</v>
      </c>
      <c r="Q20" s="50">
        <v>2190</v>
      </c>
      <c r="R20" s="50">
        <v>2684</v>
      </c>
      <c r="S20" s="50">
        <v>2421</v>
      </c>
      <c r="T20" s="50">
        <v>2308</v>
      </c>
      <c r="U20" s="50">
        <v>2140</v>
      </c>
      <c r="V20" s="50">
        <v>2660</v>
      </c>
      <c r="W20" s="50">
        <v>1336</v>
      </c>
      <c r="X20" s="51">
        <v>159</v>
      </c>
      <c r="Y20" s="338">
        <f t="shared" si="2"/>
        <v>1567</v>
      </c>
      <c r="Z20" s="70">
        <f t="shared" si="7"/>
        <v>30</v>
      </c>
      <c r="AA20" s="50">
        <f t="shared" si="7"/>
        <v>140</v>
      </c>
      <c r="AB20" s="50">
        <f t="shared" si="7"/>
        <v>238</v>
      </c>
      <c r="AC20" s="50">
        <f t="shared" si="7"/>
        <v>207</v>
      </c>
      <c r="AD20" s="50">
        <f t="shared" si="7"/>
        <v>197</v>
      </c>
      <c r="AE20" s="50">
        <f t="shared" si="7"/>
        <v>210</v>
      </c>
      <c r="AF20" s="50">
        <f t="shared" si="7"/>
        <v>210</v>
      </c>
      <c r="AG20" s="50">
        <f t="shared" si="7"/>
        <v>196</v>
      </c>
      <c r="AH20" s="50">
        <f t="shared" si="7"/>
        <v>128</v>
      </c>
      <c r="AI20" s="51">
        <f t="shared" si="7"/>
        <v>11</v>
      </c>
      <c r="AJ20" s="48">
        <f t="shared" si="4"/>
        <v>0</v>
      </c>
    </row>
    <row r="21" spans="1:36" ht="25.5" x14ac:dyDescent="0.2">
      <c r="A21" s="514"/>
      <c r="B21" s="124" t="s">
        <v>136</v>
      </c>
      <c r="C21" s="357">
        <f t="shared" si="0"/>
        <v>4130</v>
      </c>
      <c r="D21" s="70">
        <v>51</v>
      </c>
      <c r="E21" s="50">
        <v>281</v>
      </c>
      <c r="F21" s="50">
        <v>623</v>
      </c>
      <c r="G21" s="50">
        <v>750</v>
      </c>
      <c r="H21" s="50">
        <v>600</v>
      </c>
      <c r="I21" s="50">
        <v>558</v>
      </c>
      <c r="J21" s="50">
        <v>503</v>
      </c>
      <c r="K21" s="50">
        <v>511</v>
      </c>
      <c r="L21" s="50">
        <v>234</v>
      </c>
      <c r="M21" s="51">
        <v>19</v>
      </c>
      <c r="N21" s="338">
        <f t="shared" si="1"/>
        <v>3048</v>
      </c>
      <c r="O21" s="70">
        <v>29</v>
      </c>
      <c r="P21" s="50">
        <v>180</v>
      </c>
      <c r="Q21" s="50">
        <v>463</v>
      </c>
      <c r="R21" s="50">
        <v>570</v>
      </c>
      <c r="S21" s="50">
        <v>429</v>
      </c>
      <c r="T21" s="50">
        <v>408</v>
      </c>
      <c r="U21" s="50">
        <v>389</v>
      </c>
      <c r="V21" s="50">
        <v>401</v>
      </c>
      <c r="W21" s="50">
        <v>166</v>
      </c>
      <c r="X21" s="51">
        <v>13</v>
      </c>
      <c r="Y21" s="338">
        <f t="shared" si="2"/>
        <v>1082</v>
      </c>
      <c r="Z21" s="70">
        <f t="shared" si="7"/>
        <v>22</v>
      </c>
      <c r="AA21" s="50">
        <f t="shared" si="7"/>
        <v>101</v>
      </c>
      <c r="AB21" s="50">
        <f t="shared" si="7"/>
        <v>160</v>
      </c>
      <c r="AC21" s="50">
        <f t="shared" si="7"/>
        <v>180</v>
      </c>
      <c r="AD21" s="50">
        <f t="shared" si="7"/>
        <v>171</v>
      </c>
      <c r="AE21" s="50">
        <f t="shared" si="7"/>
        <v>150</v>
      </c>
      <c r="AF21" s="50">
        <f t="shared" si="7"/>
        <v>114</v>
      </c>
      <c r="AG21" s="50">
        <f t="shared" si="7"/>
        <v>110</v>
      </c>
      <c r="AH21" s="50">
        <f t="shared" si="7"/>
        <v>68</v>
      </c>
      <c r="AI21" s="51">
        <f t="shared" si="7"/>
        <v>6</v>
      </c>
      <c r="AJ21" s="48">
        <f t="shared" si="4"/>
        <v>0</v>
      </c>
    </row>
    <row r="22" spans="1:36" x14ac:dyDescent="0.2">
      <c r="A22" s="514"/>
      <c r="B22" s="337" t="s">
        <v>137</v>
      </c>
      <c r="C22" s="356">
        <f t="shared" si="0"/>
        <v>6355</v>
      </c>
      <c r="D22" s="70">
        <v>85</v>
      </c>
      <c r="E22" s="50">
        <v>464</v>
      </c>
      <c r="F22" s="50">
        <v>950</v>
      </c>
      <c r="G22" s="50">
        <v>1238</v>
      </c>
      <c r="H22" s="50">
        <v>1010</v>
      </c>
      <c r="I22" s="50">
        <v>808</v>
      </c>
      <c r="J22" s="50">
        <v>685</v>
      </c>
      <c r="K22" s="50">
        <v>711</v>
      </c>
      <c r="L22" s="50">
        <v>329</v>
      </c>
      <c r="M22" s="51">
        <v>75</v>
      </c>
      <c r="N22" s="338">
        <f t="shared" si="1"/>
        <v>5757</v>
      </c>
      <c r="O22" s="70">
        <v>71</v>
      </c>
      <c r="P22" s="50">
        <v>398</v>
      </c>
      <c r="Q22" s="50">
        <v>859</v>
      </c>
      <c r="R22" s="50">
        <v>1142</v>
      </c>
      <c r="S22" s="50">
        <v>921</v>
      </c>
      <c r="T22" s="50">
        <v>732</v>
      </c>
      <c r="U22" s="50">
        <v>622</v>
      </c>
      <c r="V22" s="50">
        <v>656</v>
      </c>
      <c r="W22" s="50">
        <v>288</v>
      </c>
      <c r="X22" s="51">
        <v>68</v>
      </c>
      <c r="Y22" s="338">
        <f t="shared" si="2"/>
        <v>598</v>
      </c>
      <c r="Z22" s="70">
        <f t="shared" si="7"/>
        <v>14</v>
      </c>
      <c r="AA22" s="50">
        <f t="shared" si="7"/>
        <v>66</v>
      </c>
      <c r="AB22" s="50">
        <f t="shared" si="7"/>
        <v>91</v>
      </c>
      <c r="AC22" s="50">
        <f t="shared" si="7"/>
        <v>96</v>
      </c>
      <c r="AD22" s="50">
        <f t="shared" si="7"/>
        <v>89</v>
      </c>
      <c r="AE22" s="50">
        <f t="shared" si="7"/>
        <v>76</v>
      </c>
      <c r="AF22" s="50">
        <f t="shared" si="7"/>
        <v>63</v>
      </c>
      <c r="AG22" s="50">
        <f t="shared" si="7"/>
        <v>55</v>
      </c>
      <c r="AH22" s="50">
        <f t="shared" si="7"/>
        <v>41</v>
      </c>
      <c r="AI22" s="51">
        <f t="shared" si="7"/>
        <v>7</v>
      </c>
      <c r="AJ22" s="48">
        <f t="shared" si="4"/>
        <v>0</v>
      </c>
    </row>
    <row r="23" spans="1:36" s="69" customFormat="1" x14ac:dyDescent="0.2">
      <c r="A23" s="514"/>
      <c r="B23" s="339" t="s">
        <v>138</v>
      </c>
      <c r="C23" s="358">
        <f t="shared" si="0"/>
        <v>67</v>
      </c>
      <c r="D23" s="341">
        <v>1</v>
      </c>
      <c r="E23" s="342">
        <v>1</v>
      </c>
      <c r="F23" s="342">
        <v>3</v>
      </c>
      <c r="G23" s="342">
        <v>8</v>
      </c>
      <c r="H23" s="342">
        <v>8</v>
      </c>
      <c r="I23" s="342">
        <v>13</v>
      </c>
      <c r="J23" s="342">
        <v>7</v>
      </c>
      <c r="K23" s="342">
        <v>15</v>
      </c>
      <c r="L23" s="342">
        <v>9</v>
      </c>
      <c r="M23" s="343">
        <v>2</v>
      </c>
      <c r="N23" s="344">
        <f t="shared" si="1"/>
        <v>49</v>
      </c>
      <c r="O23" s="341">
        <v>1</v>
      </c>
      <c r="P23" s="342">
        <v>0</v>
      </c>
      <c r="Q23" s="342">
        <v>3</v>
      </c>
      <c r="R23" s="342">
        <v>7</v>
      </c>
      <c r="S23" s="342">
        <v>5</v>
      </c>
      <c r="T23" s="342">
        <v>10</v>
      </c>
      <c r="U23" s="342">
        <v>5</v>
      </c>
      <c r="V23" s="342">
        <v>12</v>
      </c>
      <c r="W23" s="342">
        <v>6</v>
      </c>
      <c r="X23" s="343">
        <v>0</v>
      </c>
      <c r="Y23" s="344">
        <f t="shared" si="2"/>
        <v>18</v>
      </c>
      <c r="Z23" s="341">
        <f t="shared" si="7"/>
        <v>0</v>
      </c>
      <c r="AA23" s="342">
        <f t="shared" si="7"/>
        <v>1</v>
      </c>
      <c r="AB23" s="342">
        <f t="shared" si="7"/>
        <v>0</v>
      </c>
      <c r="AC23" s="342">
        <f t="shared" si="7"/>
        <v>1</v>
      </c>
      <c r="AD23" s="342">
        <f t="shared" si="7"/>
        <v>3</v>
      </c>
      <c r="AE23" s="342">
        <f t="shared" si="7"/>
        <v>3</v>
      </c>
      <c r="AF23" s="342">
        <f t="shared" si="7"/>
        <v>2</v>
      </c>
      <c r="AG23" s="342">
        <f t="shared" si="7"/>
        <v>3</v>
      </c>
      <c r="AH23" s="342">
        <f t="shared" si="7"/>
        <v>3</v>
      </c>
      <c r="AI23" s="343">
        <f t="shared" si="7"/>
        <v>2</v>
      </c>
      <c r="AJ23" s="69">
        <f t="shared" si="4"/>
        <v>0</v>
      </c>
    </row>
    <row r="24" spans="1:36" s="69" customFormat="1" x14ac:dyDescent="0.2">
      <c r="A24" s="514"/>
      <c r="B24" s="339" t="s">
        <v>139</v>
      </c>
      <c r="C24" s="358">
        <f t="shared" si="0"/>
        <v>1926</v>
      </c>
      <c r="D24" s="341">
        <f>16</f>
        <v>16</v>
      </c>
      <c r="E24" s="342">
        <f>148</f>
        <v>148</v>
      </c>
      <c r="F24" s="342">
        <f>270</f>
        <v>270</v>
      </c>
      <c r="G24" s="342">
        <f>370+2</f>
        <v>372</v>
      </c>
      <c r="H24" s="342">
        <f>312</f>
        <v>312</v>
      </c>
      <c r="I24" s="342">
        <f>284+7</f>
        <v>291</v>
      </c>
      <c r="J24" s="342">
        <f>171+3</f>
        <v>174</v>
      </c>
      <c r="K24" s="342">
        <f>145+2</f>
        <v>147</v>
      </c>
      <c r="L24" s="342">
        <f>114</f>
        <v>114</v>
      </c>
      <c r="M24" s="343">
        <f>82</f>
        <v>82</v>
      </c>
      <c r="N24" s="344">
        <f t="shared" si="1"/>
        <v>1869</v>
      </c>
      <c r="O24" s="341">
        <f>15</f>
        <v>15</v>
      </c>
      <c r="P24" s="342">
        <f>144</f>
        <v>144</v>
      </c>
      <c r="Q24" s="342">
        <f>261</f>
        <v>261</v>
      </c>
      <c r="R24" s="342">
        <f>362+2</f>
        <v>364</v>
      </c>
      <c r="S24" s="342">
        <f>304</f>
        <v>304</v>
      </c>
      <c r="T24" s="342">
        <f>268+7</f>
        <v>275</v>
      </c>
      <c r="U24" s="342">
        <f>164+3</f>
        <v>167</v>
      </c>
      <c r="V24" s="342">
        <f>145+2</f>
        <v>147</v>
      </c>
      <c r="W24" s="342">
        <f>111</f>
        <v>111</v>
      </c>
      <c r="X24" s="343">
        <f>81</f>
        <v>81</v>
      </c>
      <c r="Y24" s="344">
        <f t="shared" si="2"/>
        <v>57</v>
      </c>
      <c r="Z24" s="341">
        <f t="shared" si="7"/>
        <v>1</v>
      </c>
      <c r="AA24" s="342">
        <f t="shared" si="7"/>
        <v>4</v>
      </c>
      <c r="AB24" s="342">
        <f t="shared" si="7"/>
        <v>9</v>
      </c>
      <c r="AC24" s="342">
        <f t="shared" si="7"/>
        <v>8</v>
      </c>
      <c r="AD24" s="342">
        <f t="shared" si="7"/>
        <v>8</v>
      </c>
      <c r="AE24" s="342">
        <f t="shared" si="7"/>
        <v>16</v>
      </c>
      <c r="AF24" s="342">
        <f t="shared" si="7"/>
        <v>7</v>
      </c>
      <c r="AG24" s="342">
        <f t="shared" si="7"/>
        <v>0</v>
      </c>
      <c r="AH24" s="342">
        <f t="shared" si="7"/>
        <v>3</v>
      </c>
      <c r="AI24" s="343">
        <f t="shared" si="7"/>
        <v>1</v>
      </c>
      <c r="AJ24" s="69">
        <f t="shared" si="4"/>
        <v>0</v>
      </c>
    </row>
    <row r="25" spans="1:36" ht="13.5" thickBot="1" x14ac:dyDescent="0.25">
      <c r="A25" s="515"/>
      <c r="B25" s="345" t="s">
        <v>0</v>
      </c>
      <c r="C25" s="346">
        <f>C19+C23+C24</f>
        <v>30965</v>
      </c>
      <c r="D25" s="347">
        <f t="shared" ref="D25:M25" si="10">D19+D23+D24</f>
        <v>303</v>
      </c>
      <c r="E25" s="348">
        <f t="shared" si="10"/>
        <v>1936</v>
      </c>
      <c r="F25" s="348">
        <f t="shared" si="10"/>
        <v>4274</v>
      </c>
      <c r="G25" s="348">
        <f t="shared" si="10"/>
        <v>5259</v>
      </c>
      <c r="H25" s="348">
        <f t="shared" si="10"/>
        <v>4548</v>
      </c>
      <c r="I25" s="348">
        <f t="shared" si="10"/>
        <v>4188</v>
      </c>
      <c r="J25" s="348">
        <f t="shared" si="10"/>
        <v>3719</v>
      </c>
      <c r="K25" s="348">
        <f t="shared" si="10"/>
        <v>4240</v>
      </c>
      <c r="L25" s="348">
        <f t="shared" si="10"/>
        <v>2150</v>
      </c>
      <c r="M25" s="349">
        <f t="shared" si="10"/>
        <v>348</v>
      </c>
      <c r="N25" s="346">
        <f>N19+N23+N24</f>
        <v>27643</v>
      </c>
      <c r="O25" s="347">
        <f t="shared" ref="O25:X25" si="11">O19+O23+O24</f>
        <v>236</v>
      </c>
      <c r="P25" s="348">
        <f t="shared" si="11"/>
        <v>1624</v>
      </c>
      <c r="Q25" s="348">
        <f t="shared" si="11"/>
        <v>3776</v>
      </c>
      <c r="R25" s="348">
        <f t="shared" si="11"/>
        <v>4767</v>
      </c>
      <c r="S25" s="348">
        <f t="shared" si="11"/>
        <v>4080</v>
      </c>
      <c r="T25" s="348">
        <f t="shared" si="11"/>
        <v>3733</v>
      </c>
      <c r="U25" s="348">
        <f t="shared" si="11"/>
        <v>3323</v>
      </c>
      <c r="V25" s="348">
        <f t="shared" si="11"/>
        <v>3876</v>
      </c>
      <c r="W25" s="348">
        <f t="shared" si="11"/>
        <v>1907</v>
      </c>
      <c r="X25" s="349">
        <f t="shared" si="11"/>
        <v>321</v>
      </c>
      <c r="Y25" s="350">
        <f t="shared" si="2"/>
        <v>3322</v>
      </c>
      <c r="Z25" s="347">
        <f t="shared" si="7"/>
        <v>67</v>
      </c>
      <c r="AA25" s="348">
        <f t="shared" si="7"/>
        <v>312</v>
      </c>
      <c r="AB25" s="348">
        <f t="shared" si="7"/>
        <v>498</v>
      </c>
      <c r="AC25" s="348">
        <f t="shared" si="7"/>
        <v>492</v>
      </c>
      <c r="AD25" s="348">
        <f t="shared" si="7"/>
        <v>468</v>
      </c>
      <c r="AE25" s="348">
        <f t="shared" si="7"/>
        <v>455</v>
      </c>
      <c r="AF25" s="348">
        <f t="shared" si="7"/>
        <v>396</v>
      </c>
      <c r="AG25" s="348">
        <f t="shared" si="7"/>
        <v>364</v>
      </c>
      <c r="AH25" s="348">
        <f t="shared" si="7"/>
        <v>243</v>
      </c>
      <c r="AI25" s="349">
        <f t="shared" si="7"/>
        <v>27</v>
      </c>
      <c r="AJ25" s="48">
        <f t="shared" si="4"/>
        <v>0</v>
      </c>
    </row>
    <row r="26" spans="1:36" ht="25.5" x14ac:dyDescent="0.2">
      <c r="A26" s="514" t="s">
        <v>127</v>
      </c>
      <c r="B26" s="351" t="s">
        <v>134</v>
      </c>
      <c r="C26" s="340">
        <f t="shared" si="0"/>
        <v>27772</v>
      </c>
      <c r="D26" s="352">
        <v>304</v>
      </c>
      <c r="E26" s="353">
        <v>1432</v>
      </c>
      <c r="F26" s="353">
        <v>3532</v>
      </c>
      <c r="G26" s="353">
        <v>4699</v>
      </c>
      <c r="H26" s="353">
        <v>4203</v>
      </c>
      <c r="I26" s="353">
        <v>4097</v>
      </c>
      <c r="J26" s="353">
        <v>3232</v>
      </c>
      <c r="K26" s="353">
        <v>3883</v>
      </c>
      <c r="L26" s="353">
        <v>2063</v>
      </c>
      <c r="M26" s="354">
        <v>327</v>
      </c>
      <c r="N26" s="355">
        <f t="shared" si="1"/>
        <v>24638</v>
      </c>
      <c r="O26" s="352">
        <v>235</v>
      </c>
      <c r="P26" s="353">
        <v>1202</v>
      </c>
      <c r="Q26" s="353">
        <v>3029</v>
      </c>
      <c r="R26" s="353">
        <v>4183</v>
      </c>
      <c r="S26" s="353">
        <v>3786</v>
      </c>
      <c r="T26" s="353">
        <v>3635</v>
      </c>
      <c r="U26" s="353">
        <v>2906</v>
      </c>
      <c r="V26" s="353">
        <v>3521</v>
      </c>
      <c r="W26" s="353">
        <v>1858</v>
      </c>
      <c r="X26" s="354">
        <v>283</v>
      </c>
      <c r="Y26" s="355">
        <f t="shared" si="2"/>
        <v>3134</v>
      </c>
      <c r="Z26" s="352">
        <f t="shared" si="7"/>
        <v>69</v>
      </c>
      <c r="AA26" s="353">
        <f t="shared" si="7"/>
        <v>230</v>
      </c>
      <c r="AB26" s="353">
        <f t="shared" si="7"/>
        <v>503</v>
      </c>
      <c r="AC26" s="353">
        <f t="shared" si="7"/>
        <v>516</v>
      </c>
      <c r="AD26" s="353">
        <f t="shared" si="7"/>
        <v>417</v>
      </c>
      <c r="AE26" s="353">
        <f t="shared" si="7"/>
        <v>462</v>
      </c>
      <c r="AF26" s="353">
        <f t="shared" si="7"/>
        <v>326</v>
      </c>
      <c r="AG26" s="353">
        <f t="shared" si="7"/>
        <v>362</v>
      </c>
      <c r="AH26" s="353">
        <f t="shared" si="7"/>
        <v>205</v>
      </c>
      <c r="AI26" s="354">
        <f t="shared" si="7"/>
        <v>44</v>
      </c>
      <c r="AJ26" s="48">
        <f t="shared" si="4"/>
        <v>0</v>
      </c>
    </row>
    <row r="27" spans="1:36" x14ac:dyDescent="0.2">
      <c r="A27" s="514"/>
      <c r="B27" s="337" t="s">
        <v>135</v>
      </c>
      <c r="C27" s="356">
        <f t="shared" si="0"/>
        <v>17541</v>
      </c>
      <c r="D27" s="70">
        <v>161</v>
      </c>
      <c r="E27" s="50">
        <v>836</v>
      </c>
      <c r="F27" s="50">
        <v>2091</v>
      </c>
      <c r="G27" s="50">
        <v>2767</v>
      </c>
      <c r="H27" s="50">
        <v>2607</v>
      </c>
      <c r="I27" s="50">
        <v>2604</v>
      </c>
      <c r="J27" s="50">
        <v>2127</v>
      </c>
      <c r="K27" s="50">
        <v>2665</v>
      </c>
      <c r="L27" s="50">
        <v>1465</v>
      </c>
      <c r="M27" s="51">
        <v>218</v>
      </c>
      <c r="N27" s="338">
        <f t="shared" si="1"/>
        <v>16146</v>
      </c>
      <c r="O27" s="70">
        <v>139</v>
      </c>
      <c r="P27" s="50">
        <v>741</v>
      </c>
      <c r="Q27" s="50">
        <v>1871</v>
      </c>
      <c r="R27" s="50">
        <v>2544</v>
      </c>
      <c r="S27" s="50">
        <v>2429</v>
      </c>
      <c r="T27" s="50">
        <v>2401</v>
      </c>
      <c r="U27" s="50">
        <v>1972</v>
      </c>
      <c r="V27" s="50">
        <v>2493</v>
      </c>
      <c r="W27" s="50">
        <v>1358</v>
      </c>
      <c r="X27" s="51">
        <v>198</v>
      </c>
      <c r="Y27" s="338">
        <f t="shared" si="2"/>
        <v>1395</v>
      </c>
      <c r="Z27" s="70">
        <f t="shared" si="7"/>
        <v>22</v>
      </c>
      <c r="AA27" s="50">
        <f t="shared" si="7"/>
        <v>95</v>
      </c>
      <c r="AB27" s="50">
        <f t="shared" si="7"/>
        <v>220</v>
      </c>
      <c r="AC27" s="50">
        <f t="shared" si="7"/>
        <v>223</v>
      </c>
      <c r="AD27" s="50">
        <f t="shared" si="7"/>
        <v>178</v>
      </c>
      <c r="AE27" s="50">
        <f t="shared" si="7"/>
        <v>203</v>
      </c>
      <c r="AF27" s="50">
        <f t="shared" si="7"/>
        <v>155</v>
      </c>
      <c r="AG27" s="50">
        <f t="shared" si="7"/>
        <v>172</v>
      </c>
      <c r="AH27" s="50">
        <f t="shared" si="7"/>
        <v>107</v>
      </c>
      <c r="AI27" s="51">
        <f t="shared" si="7"/>
        <v>20</v>
      </c>
      <c r="AJ27" s="48">
        <f t="shared" si="4"/>
        <v>0</v>
      </c>
    </row>
    <row r="28" spans="1:36" ht="25.5" x14ac:dyDescent="0.2">
      <c r="A28" s="514"/>
      <c r="B28" s="124" t="s">
        <v>136</v>
      </c>
      <c r="C28" s="357">
        <f t="shared" si="0"/>
        <v>4137</v>
      </c>
      <c r="D28" s="70">
        <v>68</v>
      </c>
      <c r="E28" s="50">
        <v>234</v>
      </c>
      <c r="F28" s="50">
        <v>593</v>
      </c>
      <c r="G28" s="50">
        <v>733</v>
      </c>
      <c r="H28" s="50">
        <v>599</v>
      </c>
      <c r="I28" s="50">
        <v>625</v>
      </c>
      <c r="J28" s="50">
        <v>456</v>
      </c>
      <c r="K28" s="50">
        <v>530</v>
      </c>
      <c r="L28" s="50">
        <v>263</v>
      </c>
      <c r="M28" s="51">
        <v>36</v>
      </c>
      <c r="N28" s="338">
        <f t="shared" si="1"/>
        <v>3002</v>
      </c>
      <c r="O28" s="70">
        <v>34</v>
      </c>
      <c r="P28" s="50">
        <v>149</v>
      </c>
      <c r="Q28" s="50">
        <v>410</v>
      </c>
      <c r="R28" s="50">
        <v>543</v>
      </c>
      <c r="S28" s="50">
        <v>451</v>
      </c>
      <c r="T28" s="50">
        <v>449</v>
      </c>
      <c r="U28" s="50">
        <v>348</v>
      </c>
      <c r="V28" s="50">
        <v>402</v>
      </c>
      <c r="W28" s="50">
        <v>193</v>
      </c>
      <c r="X28" s="51">
        <v>23</v>
      </c>
      <c r="Y28" s="338">
        <f t="shared" si="2"/>
        <v>1135</v>
      </c>
      <c r="Z28" s="70">
        <f t="shared" si="7"/>
        <v>34</v>
      </c>
      <c r="AA28" s="50">
        <f t="shared" si="7"/>
        <v>85</v>
      </c>
      <c r="AB28" s="50">
        <f t="shared" si="7"/>
        <v>183</v>
      </c>
      <c r="AC28" s="50">
        <f t="shared" si="7"/>
        <v>190</v>
      </c>
      <c r="AD28" s="50">
        <f t="shared" si="7"/>
        <v>148</v>
      </c>
      <c r="AE28" s="50">
        <f t="shared" si="7"/>
        <v>176</v>
      </c>
      <c r="AF28" s="50">
        <f t="shared" si="7"/>
        <v>108</v>
      </c>
      <c r="AG28" s="50">
        <f t="shared" si="7"/>
        <v>128</v>
      </c>
      <c r="AH28" s="50">
        <f t="shared" si="7"/>
        <v>70</v>
      </c>
      <c r="AI28" s="51">
        <f t="shared" si="7"/>
        <v>13</v>
      </c>
      <c r="AJ28" s="48">
        <f t="shared" si="4"/>
        <v>0</v>
      </c>
    </row>
    <row r="29" spans="1:36" x14ac:dyDescent="0.2">
      <c r="A29" s="514"/>
      <c r="B29" s="337" t="s">
        <v>137</v>
      </c>
      <c r="C29" s="356">
        <f t="shared" si="0"/>
        <v>6094</v>
      </c>
      <c r="D29" s="70">
        <v>75</v>
      </c>
      <c r="E29" s="50">
        <v>362</v>
      </c>
      <c r="F29" s="50">
        <v>848</v>
      </c>
      <c r="G29" s="50">
        <v>1199</v>
      </c>
      <c r="H29" s="50">
        <v>997</v>
      </c>
      <c r="I29" s="50">
        <v>868</v>
      </c>
      <c r="J29" s="50">
        <v>649</v>
      </c>
      <c r="K29" s="50">
        <v>688</v>
      </c>
      <c r="L29" s="50">
        <v>335</v>
      </c>
      <c r="M29" s="51">
        <v>73</v>
      </c>
      <c r="N29" s="338">
        <f t="shared" si="1"/>
        <v>5490</v>
      </c>
      <c r="O29" s="70">
        <v>62</v>
      </c>
      <c r="P29" s="50">
        <v>312</v>
      </c>
      <c r="Q29" s="50">
        <v>748</v>
      </c>
      <c r="R29" s="50">
        <v>1096</v>
      </c>
      <c r="S29" s="50">
        <v>906</v>
      </c>
      <c r="T29" s="50">
        <v>785</v>
      </c>
      <c r="U29" s="50">
        <v>586</v>
      </c>
      <c r="V29" s="50">
        <v>626</v>
      </c>
      <c r="W29" s="50">
        <v>307</v>
      </c>
      <c r="X29" s="51">
        <v>62</v>
      </c>
      <c r="Y29" s="338">
        <f t="shared" si="2"/>
        <v>604</v>
      </c>
      <c r="Z29" s="70">
        <f t="shared" si="7"/>
        <v>13</v>
      </c>
      <c r="AA29" s="50">
        <f t="shared" si="7"/>
        <v>50</v>
      </c>
      <c r="AB29" s="50">
        <f t="shared" si="7"/>
        <v>100</v>
      </c>
      <c r="AC29" s="50">
        <f t="shared" si="7"/>
        <v>103</v>
      </c>
      <c r="AD29" s="50">
        <f t="shared" si="7"/>
        <v>91</v>
      </c>
      <c r="AE29" s="50">
        <f t="shared" si="7"/>
        <v>83</v>
      </c>
      <c r="AF29" s="50">
        <f t="shared" si="7"/>
        <v>63</v>
      </c>
      <c r="AG29" s="50">
        <f t="shared" si="7"/>
        <v>62</v>
      </c>
      <c r="AH29" s="50">
        <f t="shared" si="7"/>
        <v>28</v>
      </c>
      <c r="AI29" s="51">
        <f t="shared" si="7"/>
        <v>11</v>
      </c>
      <c r="AJ29" s="48">
        <f t="shared" si="4"/>
        <v>0</v>
      </c>
    </row>
    <row r="30" spans="1:36" s="69" customFormat="1" x14ac:dyDescent="0.2">
      <c r="A30" s="514"/>
      <c r="B30" s="339" t="s">
        <v>138</v>
      </c>
      <c r="C30" s="358">
        <f t="shared" si="0"/>
        <v>177</v>
      </c>
      <c r="D30" s="341">
        <v>1</v>
      </c>
      <c r="E30" s="342">
        <v>7</v>
      </c>
      <c r="F30" s="342">
        <v>19</v>
      </c>
      <c r="G30" s="342">
        <v>23</v>
      </c>
      <c r="H30" s="342">
        <v>29</v>
      </c>
      <c r="I30" s="342">
        <v>28</v>
      </c>
      <c r="J30" s="342">
        <v>14</v>
      </c>
      <c r="K30" s="342">
        <v>33</v>
      </c>
      <c r="L30" s="342">
        <v>22</v>
      </c>
      <c r="M30" s="343">
        <v>1</v>
      </c>
      <c r="N30" s="344">
        <f t="shared" si="1"/>
        <v>119</v>
      </c>
      <c r="O30" s="341">
        <v>0</v>
      </c>
      <c r="P30" s="342">
        <v>4</v>
      </c>
      <c r="Q30" s="342">
        <v>15</v>
      </c>
      <c r="R30" s="342">
        <v>17</v>
      </c>
      <c r="S30" s="342">
        <v>19</v>
      </c>
      <c r="T30" s="342">
        <v>20</v>
      </c>
      <c r="U30" s="342">
        <v>7</v>
      </c>
      <c r="V30" s="342">
        <v>22</v>
      </c>
      <c r="W30" s="342">
        <v>15</v>
      </c>
      <c r="X30" s="343">
        <v>0</v>
      </c>
      <c r="Y30" s="344">
        <f t="shared" si="2"/>
        <v>58</v>
      </c>
      <c r="Z30" s="341">
        <f t="shared" si="7"/>
        <v>1</v>
      </c>
      <c r="AA30" s="342">
        <f t="shared" si="7"/>
        <v>3</v>
      </c>
      <c r="AB30" s="342">
        <f t="shared" si="7"/>
        <v>4</v>
      </c>
      <c r="AC30" s="342">
        <f t="shared" si="7"/>
        <v>6</v>
      </c>
      <c r="AD30" s="342">
        <f t="shared" si="7"/>
        <v>10</v>
      </c>
      <c r="AE30" s="342">
        <f t="shared" si="7"/>
        <v>8</v>
      </c>
      <c r="AF30" s="342">
        <f t="shared" si="7"/>
        <v>7</v>
      </c>
      <c r="AG30" s="342">
        <f t="shared" si="7"/>
        <v>11</v>
      </c>
      <c r="AH30" s="342">
        <f t="shared" si="7"/>
        <v>7</v>
      </c>
      <c r="AI30" s="343">
        <f t="shared" si="7"/>
        <v>1</v>
      </c>
      <c r="AJ30" s="69">
        <f t="shared" si="4"/>
        <v>0</v>
      </c>
    </row>
    <row r="31" spans="1:36" s="69" customFormat="1" x14ac:dyDescent="0.2">
      <c r="A31" s="514"/>
      <c r="B31" s="339" t="s">
        <v>139</v>
      </c>
      <c r="C31" s="358">
        <f t="shared" si="0"/>
        <v>1866</v>
      </c>
      <c r="D31" s="341">
        <v>19</v>
      </c>
      <c r="E31" s="342">
        <v>109</v>
      </c>
      <c r="F31" s="342">
        <v>235</v>
      </c>
      <c r="G31" s="342">
        <v>329</v>
      </c>
      <c r="H31" s="342">
        <v>351</v>
      </c>
      <c r="I31" s="342">
        <v>286</v>
      </c>
      <c r="J31" s="342">
        <v>159</v>
      </c>
      <c r="K31" s="342">
        <v>127</v>
      </c>
      <c r="L31" s="342">
        <v>149</v>
      </c>
      <c r="M31" s="343">
        <v>102</v>
      </c>
      <c r="N31" s="344">
        <f t="shared" si="1"/>
        <v>1817</v>
      </c>
      <c r="O31" s="341">
        <v>18</v>
      </c>
      <c r="P31" s="342">
        <v>107</v>
      </c>
      <c r="Q31" s="342">
        <v>231</v>
      </c>
      <c r="R31" s="342">
        <v>323</v>
      </c>
      <c r="S31" s="342">
        <v>340</v>
      </c>
      <c r="T31" s="342">
        <v>275</v>
      </c>
      <c r="U31" s="342">
        <v>148</v>
      </c>
      <c r="V31" s="342">
        <v>126</v>
      </c>
      <c r="W31" s="342">
        <v>148</v>
      </c>
      <c r="X31" s="343">
        <v>101</v>
      </c>
      <c r="Y31" s="344">
        <f t="shared" si="2"/>
        <v>49</v>
      </c>
      <c r="Z31" s="341">
        <f t="shared" si="7"/>
        <v>1</v>
      </c>
      <c r="AA31" s="342">
        <f t="shared" si="7"/>
        <v>2</v>
      </c>
      <c r="AB31" s="342">
        <f t="shared" si="7"/>
        <v>4</v>
      </c>
      <c r="AC31" s="342">
        <f t="shared" si="7"/>
        <v>6</v>
      </c>
      <c r="AD31" s="342">
        <f t="shared" si="7"/>
        <v>11</v>
      </c>
      <c r="AE31" s="342">
        <f t="shared" si="7"/>
        <v>11</v>
      </c>
      <c r="AF31" s="342">
        <f t="shared" si="7"/>
        <v>11</v>
      </c>
      <c r="AG31" s="342">
        <f t="shared" si="7"/>
        <v>1</v>
      </c>
      <c r="AH31" s="342">
        <f t="shared" si="7"/>
        <v>1</v>
      </c>
      <c r="AI31" s="343">
        <f t="shared" si="7"/>
        <v>1</v>
      </c>
      <c r="AJ31" s="69">
        <f t="shared" si="4"/>
        <v>0</v>
      </c>
    </row>
    <row r="32" spans="1:36" ht="13.5" thickBot="1" x14ac:dyDescent="0.25">
      <c r="A32" s="514"/>
      <c r="B32" s="373" t="s">
        <v>0</v>
      </c>
      <c r="C32" s="364">
        <f>C26+C30+C31</f>
        <v>29815</v>
      </c>
      <c r="D32" s="365">
        <f t="shared" ref="D32:M32" si="12">D26+D30+D31</f>
        <v>324</v>
      </c>
      <c r="E32" s="366">
        <f t="shared" si="12"/>
        <v>1548</v>
      </c>
      <c r="F32" s="366">
        <f t="shared" si="12"/>
        <v>3786</v>
      </c>
      <c r="G32" s="366">
        <f t="shared" si="12"/>
        <v>5051</v>
      </c>
      <c r="H32" s="366">
        <f t="shared" si="12"/>
        <v>4583</v>
      </c>
      <c r="I32" s="366">
        <f t="shared" si="12"/>
        <v>4411</v>
      </c>
      <c r="J32" s="366">
        <f t="shared" si="12"/>
        <v>3405</v>
      </c>
      <c r="K32" s="366">
        <f t="shared" si="12"/>
        <v>4043</v>
      </c>
      <c r="L32" s="366">
        <f t="shared" si="12"/>
        <v>2234</v>
      </c>
      <c r="M32" s="367">
        <f t="shared" si="12"/>
        <v>430</v>
      </c>
      <c r="N32" s="364">
        <f>N26+N30+N31</f>
        <v>26574</v>
      </c>
      <c r="O32" s="365">
        <f t="shared" ref="O32:X32" si="13">O26+O30+O31</f>
        <v>253</v>
      </c>
      <c r="P32" s="366">
        <f t="shared" si="13"/>
        <v>1313</v>
      </c>
      <c r="Q32" s="366">
        <f t="shared" si="13"/>
        <v>3275</v>
      </c>
      <c r="R32" s="366">
        <f t="shared" si="13"/>
        <v>4523</v>
      </c>
      <c r="S32" s="366">
        <f t="shared" si="13"/>
        <v>4145</v>
      </c>
      <c r="T32" s="366">
        <f t="shared" si="13"/>
        <v>3930</v>
      </c>
      <c r="U32" s="366">
        <f t="shared" si="13"/>
        <v>3061</v>
      </c>
      <c r="V32" s="366">
        <f t="shared" si="13"/>
        <v>3669</v>
      </c>
      <c r="W32" s="366">
        <f t="shared" si="13"/>
        <v>2021</v>
      </c>
      <c r="X32" s="367">
        <f t="shared" si="13"/>
        <v>384</v>
      </c>
      <c r="Y32" s="368">
        <f t="shared" si="2"/>
        <v>3241</v>
      </c>
      <c r="Z32" s="365">
        <f t="shared" si="7"/>
        <v>71</v>
      </c>
      <c r="AA32" s="366">
        <f t="shared" si="7"/>
        <v>235</v>
      </c>
      <c r="AB32" s="366">
        <f t="shared" si="7"/>
        <v>511</v>
      </c>
      <c r="AC32" s="366">
        <f t="shared" si="7"/>
        <v>528</v>
      </c>
      <c r="AD32" s="366">
        <f t="shared" si="7"/>
        <v>438</v>
      </c>
      <c r="AE32" s="366">
        <f t="shared" si="7"/>
        <v>481</v>
      </c>
      <c r="AF32" s="366">
        <f t="shared" si="7"/>
        <v>344</v>
      </c>
      <c r="AG32" s="366">
        <f t="shared" si="7"/>
        <v>374</v>
      </c>
      <c r="AH32" s="366">
        <f t="shared" si="7"/>
        <v>213</v>
      </c>
      <c r="AI32" s="367">
        <f t="shared" si="7"/>
        <v>46</v>
      </c>
    </row>
    <row r="33" spans="1:36" s="69" customFormat="1" ht="25.5" x14ac:dyDescent="0.2">
      <c r="A33" s="513" t="s">
        <v>128</v>
      </c>
      <c r="B33" s="336" t="s">
        <v>134</v>
      </c>
      <c r="C33" s="376">
        <f>SUM(D33:M33)</f>
        <v>27418</v>
      </c>
      <c r="D33" s="385">
        <v>238</v>
      </c>
      <c r="E33" s="118">
        <v>1187</v>
      </c>
      <c r="F33" s="118">
        <v>3161</v>
      </c>
      <c r="G33" s="118">
        <v>4702</v>
      </c>
      <c r="H33" s="118">
        <v>4408</v>
      </c>
      <c r="I33" s="118">
        <v>4162</v>
      </c>
      <c r="J33" s="118">
        <v>3122</v>
      </c>
      <c r="K33" s="118">
        <v>3823</v>
      </c>
      <c r="L33" s="118">
        <v>2151</v>
      </c>
      <c r="M33" s="119">
        <v>464</v>
      </c>
      <c r="N33" s="376">
        <f>SUM(O33:X33)</f>
        <v>24381</v>
      </c>
      <c r="O33" s="385">
        <v>187</v>
      </c>
      <c r="P33" s="118">
        <v>986</v>
      </c>
      <c r="Q33" s="118">
        <v>2732</v>
      </c>
      <c r="R33" s="118">
        <v>4121</v>
      </c>
      <c r="S33" s="118">
        <v>3984</v>
      </c>
      <c r="T33" s="118">
        <v>3754</v>
      </c>
      <c r="U33" s="118">
        <v>2756</v>
      </c>
      <c r="V33" s="118">
        <v>3498</v>
      </c>
      <c r="W33" s="118">
        <v>1949</v>
      </c>
      <c r="X33" s="119">
        <v>414</v>
      </c>
      <c r="Y33" s="379">
        <f t="shared" si="2"/>
        <v>3037</v>
      </c>
      <c r="Z33" s="385">
        <v>51</v>
      </c>
      <c r="AA33" s="118">
        <v>201</v>
      </c>
      <c r="AB33" s="118">
        <v>429</v>
      </c>
      <c r="AC33" s="118">
        <v>581</v>
      </c>
      <c r="AD33" s="118">
        <v>424</v>
      </c>
      <c r="AE33" s="118">
        <v>408</v>
      </c>
      <c r="AF33" s="118">
        <v>366</v>
      </c>
      <c r="AG33" s="118">
        <v>325</v>
      </c>
      <c r="AH33" s="118">
        <v>202</v>
      </c>
      <c r="AI33" s="386">
        <v>50</v>
      </c>
    </row>
    <row r="34" spans="1:36" x14ac:dyDescent="0.2">
      <c r="A34" s="514"/>
      <c r="B34" s="337" t="s">
        <v>135</v>
      </c>
      <c r="C34" s="383">
        <f t="shared" ref="C34:C38" si="14">SUM(D34:M34)</f>
        <v>16417</v>
      </c>
      <c r="D34" s="16">
        <v>129</v>
      </c>
      <c r="E34" s="5">
        <v>689</v>
      </c>
      <c r="F34" s="5">
        <v>1789</v>
      </c>
      <c r="G34" s="5">
        <v>2646</v>
      </c>
      <c r="H34" s="5">
        <v>2543</v>
      </c>
      <c r="I34" s="5">
        <v>2478</v>
      </c>
      <c r="J34" s="5">
        <v>1908</v>
      </c>
      <c r="K34" s="5">
        <v>2490</v>
      </c>
      <c r="L34" s="5">
        <v>1439</v>
      </c>
      <c r="M34" s="6">
        <v>306</v>
      </c>
      <c r="N34" s="383">
        <f t="shared" ref="N34:N38" si="15">SUM(O34:X34)</f>
        <v>15096</v>
      </c>
      <c r="O34" s="16">
        <v>113</v>
      </c>
      <c r="P34" s="5">
        <v>606</v>
      </c>
      <c r="Q34" s="5">
        <v>1606</v>
      </c>
      <c r="R34" s="5">
        <v>2391</v>
      </c>
      <c r="S34" s="5">
        <v>2382</v>
      </c>
      <c r="T34" s="5">
        <v>2290</v>
      </c>
      <c r="U34" s="5">
        <v>1743</v>
      </c>
      <c r="V34" s="5">
        <v>2344</v>
      </c>
      <c r="W34" s="5">
        <v>1340</v>
      </c>
      <c r="X34" s="6">
        <v>281</v>
      </c>
      <c r="Y34" s="384">
        <f t="shared" si="2"/>
        <v>1321</v>
      </c>
      <c r="Z34" s="16">
        <v>16</v>
      </c>
      <c r="AA34" s="5">
        <v>83</v>
      </c>
      <c r="AB34" s="5">
        <v>183</v>
      </c>
      <c r="AC34" s="5">
        <v>255</v>
      </c>
      <c r="AD34" s="5">
        <v>161</v>
      </c>
      <c r="AE34" s="5">
        <v>188</v>
      </c>
      <c r="AF34" s="5">
        <v>165</v>
      </c>
      <c r="AG34" s="5">
        <v>146</v>
      </c>
      <c r="AH34" s="5">
        <v>99</v>
      </c>
      <c r="AI34" s="381">
        <v>25</v>
      </c>
    </row>
    <row r="35" spans="1:36" ht="25.5" x14ac:dyDescent="0.2">
      <c r="A35" s="514"/>
      <c r="B35" s="124" t="s">
        <v>136</v>
      </c>
      <c r="C35" s="383">
        <f t="shared" si="14"/>
        <v>4140</v>
      </c>
      <c r="D35" s="16">
        <v>38</v>
      </c>
      <c r="E35" s="5">
        <v>168</v>
      </c>
      <c r="F35" s="5">
        <v>518</v>
      </c>
      <c r="G35" s="5">
        <v>769</v>
      </c>
      <c r="H35" s="5">
        <v>650</v>
      </c>
      <c r="I35" s="5">
        <v>649</v>
      </c>
      <c r="J35" s="5">
        <v>464</v>
      </c>
      <c r="K35" s="5">
        <v>550</v>
      </c>
      <c r="L35" s="5">
        <v>280</v>
      </c>
      <c r="M35" s="6">
        <v>54</v>
      </c>
      <c r="N35" s="383">
        <f t="shared" si="15"/>
        <v>3039</v>
      </c>
      <c r="O35" s="16">
        <v>14</v>
      </c>
      <c r="P35" s="5">
        <v>104</v>
      </c>
      <c r="Q35" s="5">
        <v>372</v>
      </c>
      <c r="R35" s="5">
        <v>553</v>
      </c>
      <c r="S35" s="5">
        <v>481</v>
      </c>
      <c r="T35" s="5">
        <v>499</v>
      </c>
      <c r="U35" s="5">
        <v>337</v>
      </c>
      <c r="V35" s="5">
        <v>425</v>
      </c>
      <c r="W35" s="5">
        <v>214</v>
      </c>
      <c r="X35" s="6">
        <v>40</v>
      </c>
      <c r="Y35" s="384">
        <f t="shared" si="2"/>
        <v>1101</v>
      </c>
      <c r="Z35" s="16">
        <v>24</v>
      </c>
      <c r="AA35" s="5">
        <v>64</v>
      </c>
      <c r="AB35" s="5">
        <v>146</v>
      </c>
      <c r="AC35" s="5">
        <v>216</v>
      </c>
      <c r="AD35" s="5">
        <v>169</v>
      </c>
      <c r="AE35" s="5">
        <v>150</v>
      </c>
      <c r="AF35" s="5">
        <v>127</v>
      </c>
      <c r="AG35" s="5">
        <v>125</v>
      </c>
      <c r="AH35" s="5">
        <v>66</v>
      </c>
      <c r="AI35" s="381">
        <v>14</v>
      </c>
    </row>
    <row r="36" spans="1:36" x14ac:dyDescent="0.2">
      <c r="A36" s="514"/>
      <c r="B36" s="337" t="s">
        <v>137</v>
      </c>
      <c r="C36" s="383">
        <f t="shared" si="14"/>
        <v>6040</v>
      </c>
      <c r="D36" s="16">
        <v>60</v>
      </c>
      <c r="E36" s="5">
        <v>286</v>
      </c>
      <c r="F36" s="5">
        <v>778</v>
      </c>
      <c r="G36" s="5">
        <v>1163</v>
      </c>
      <c r="H36" s="5">
        <v>1072</v>
      </c>
      <c r="I36" s="5">
        <v>907</v>
      </c>
      <c r="J36" s="5">
        <v>650</v>
      </c>
      <c r="K36" s="5">
        <v>675</v>
      </c>
      <c r="L36" s="5">
        <v>353</v>
      </c>
      <c r="M36" s="6">
        <v>96</v>
      </c>
      <c r="N36" s="383">
        <f t="shared" si="15"/>
        <v>5466</v>
      </c>
      <c r="O36" s="16">
        <v>49</v>
      </c>
      <c r="P36" s="5">
        <v>235</v>
      </c>
      <c r="Q36" s="5">
        <v>683</v>
      </c>
      <c r="R36" s="5">
        <v>1059</v>
      </c>
      <c r="S36" s="5">
        <v>981</v>
      </c>
      <c r="T36" s="5">
        <v>841</v>
      </c>
      <c r="U36" s="5">
        <v>584</v>
      </c>
      <c r="V36" s="5">
        <v>626</v>
      </c>
      <c r="W36" s="5">
        <v>322</v>
      </c>
      <c r="X36" s="6">
        <v>86</v>
      </c>
      <c r="Y36" s="384">
        <f t="shared" si="2"/>
        <v>574</v>
      </c>
      <c r="Z36" s="16">
        <v>11</v>
      </c>
      <c r="AA36" s="5">
        <v>51</v>
      </c>
      <c r="AB36" s="5">
        <v>95</v>
      </c>
      <c r="AC36" s="5">
        <v>104</v>
      </c>
      <c r="AD36" s="5">
        <v>91</v>
      </c>
      <c r="AE36" s="5">
        <v>66</v>
      </c>
      <c r="AF36" s="5">
        <v>66</v>
      </c>
      <c r="AG36" s="5">
        <v>49</v>
      </c>
      <c r="AH36" s="5">
        <v>31</v>
      </c>
      <c r="AI36" s="381">
        <v>10</v>
      </c>
    </row>
    <row r="37" spans="1:36" x14ac:dyDescent="0.2">
      <c r="A37" s="514"/>
      <c r="B37" s="339" t="s">
        <v>138</v>
      </c>
      <c r="C37" s="377">
        <f t="shared" si="14"/>
        <v>376</v>
      </c>
      <c r="D37" s="375">
        <v>8</v>
      </c>
      <c r="E37" s="374">
        <v>24</v>
      </c>
      <c r="F37" s="374">
        <v>35</v>
      </c>
      <c r="G37" s="374">
        <v>52</v>
      </c>
      <c r="H37" s="374">
        <v>63</v>
      </c>
      <c r="I37" s="374">
        <v>64</v>
      </c>
      <c r="J37" s="374">
        <v>35</v>
      </c>
      <c r="K37" s="374">
        <v>49</v>
      </c>
      <c r="L37" s="374">
        <v>37</v>
      </c>
      <c r="M37" s="378">
        <v>9</v>
      </c>
      <c r="N37" s="377">
        <f t="shared" si="15"/>
        <v>278</v>
      </c>
      <c r="O37" s="375">
        <v>5</v>
      </c>
      <c r="P37" s="374">
        <v>14</v>
      </c>
      <c r="Q37" s="374">
        <v>26</v>
      </c>
      <c r="R37" s="374">
        <v>36</v>
      </c>
      <c r="S37" s="374">
        <v>51</v>
      </c>
      <c r="T37" s="374">
        <v>47</v>
      </c>
      <c r="U37" s="374">
        <v>26</v>
      </c>
      <c r="V37" s="374">
        <v>37</v>
      </c>
      <c r="W37" s="374">
        <v>29</v>
      </c>
      <c r="X37" s="378">
        <v>7</v>
      </c>
      <c r="Y37" s="380">
        <f t="shared" si="2"/>
        <v>98</v>
      </c>
      <c r="Z37" s="375">
        <v>3</v>
      </c>
      <c r="AA37" s="374">
        <v>10</v>
      </c>
      <c r="AB37" s="374">
        <v>9</v>
      </c>
      <c r="AC37" s="374">
        <v>16</v>
      </c>
      <c r="AD37" s="374">
        <v>12</v>
      </c>
      <c r="AE37" s="374">
        <v>17</v>
      </c>
      <c r="AF37" s="374">
        <v>9</v>
      </c>
      <c r="AG37" s="374">
        <v>12</v>
      </c>
      <c r="AH37" s="374">
        <v>8</v>
      </c>
      <c r="AI37" s="382">
        <v>2</v>
      </c>
    </row>
    <row r="38" spans="1:36" x14ac:dyDescent="0.2">
      <c r="A38" s="514"/>
      <c r="B38" s="339" t="s">
        <v>139</v>
      </c>
      <c r="C38" s="377">
        <f t="shared" si="14"/>
        <v>1796</v>
      </c>
      <c r="D38" s="375">
        <v>10</v>
      </c>
      <c r="E38" s="374">
        <v>107</v>
      </c>
      <c r="F38" s="374">
        <v>197</v>
      </c>
      <c r="G38" s="374">
        <v>322</v>
      </c>
      <c r="H38" s="374">
        <v>348</v>
      </c>
      <c r="I38" s="374">
        <v>272</v>
      </c>
      <c r="J38" s="374">
        <v>162</v>
      </c>
      <c r="K38" s="374">
        <v>137</v>
      </c>
      <c r="L38" s="374">
        <v>130</v>
      </c>
      <c r="M38" s="378">
        <v>111</v>
      </c>
      <c r="N38" s="377">
        <f t="shared" si="15"/>
        <v>1762</v>
      </c>
      <c r="O38" s="375">
        <v>10</v>
      </c>
      <c r="P38" s="374">
        <v>106</v>
      </c>
      <c r="Q38" s="374">
        <v>194</v>
      </c>
      <c r="R38" s="374">
        <v>318</v>
      </c>
      <c r="S38" s="374">
        <v>342</v>
      </c>
      <c r="T38" s="374">
        <v>267</v>
      </c>
      <c r="U38" s="374">
        <v>152</v>
      </c>
      <c r="V38" s="374">
        <v>134</v>
      </c>
      <c r="W38" s="374">
        <v>129</v>
      </c>
      <c r="X38" s="378">
        <v>110</v>
      </c>
      <c r="Y38" s="380">
        <f t="shared" si="2"/>
        <v>34</v>
      </c>
      <c r="Z38" s="375"/>
      <c r="AA38" s="374">
        <v>1</v>
      </c>
      <c r="AB38" s="374">
        <v>3</v>
      </c>
      <c r="AC38" s="374">
        <v>4</v>
      </c>
      <c r="AD38" s="374">
        <v>6</v>
      </c>
      <c r="AE38" s="374">
        <v>5</v>
      </c>
      <c r="AF38" s="374">
        <v>10</v>
      </c>
      <c r="AG38" s="374">
        <v>3</v>
      </c>
      <c r="AH38" s="374">
        <v>1</v>
      </c>
      <c r="AI38" s="382">
        <v>1</v>
      </c>
    </row>
    <row r="39" spans="1:36" ht="13.5" thickBot="1" x14ac:dyDescent="0.25">
      <c r="A39" s="515"/>
      <c r="B39" s="345" t="s">
        <v>0</v>
      </c>
      <c r="C39" s="370">
        <f>C33+C37+C38</f>
        <v>29590</v>
      </c>
      <c r="D39" s="369">
        <f t="shared" ref="D39:AI39" si="16">D33+D37+D38</f>
        <v>256</v>
      </c>
      <c r="E39" s="348">
        <f t="shared" si="16"/>
        <v>1318</v>
      </c>
      <c r="F39" s="348">
        <f t="shared" si="16"/>
        <v>3393</v>
      </c>
      <c r="G39" s="348">
        <f t="shared" si="16"/>
        <v>5076</v>
      </c>
      <c r="H39" s="348">
        <f t="shared" si="16"/>
        <v>4819</v>
      </c>
      <c r="I39" s="348">
        <f t="shared" si="16"/>
        <v>4498</v>
      </c>
      <c r="J39" s="348">
        <f t="shared" si="16"/>
        <v>3319</v>
      </c>
      <c r="K39" s="348">
        <f t="shared" si="16"/>
        <v>4009</v>
      </c>
      <c r="L39" s="348">
        <f t="shared" si="16"/>
        <v>2318</v>
      </c>
      <c r="M39" s="371">
        <f t="shared" si="16"/>
        <v>584</v>
      </c>
      <c r="N39" s="370">
        <f>N33+N37+N38</f>
        <v>26421</v>
      </c>
      <c r="O39" s="369">
        <f t="shared" si="16"/>
        <v>202</v>
      </c>
      <c r="P39" s="348">
        <f t="shared" si="16"/>
        <v>1106</v>
      </c>
      <c r="Q39" s="348">
        <f t="shared" si="16"/>
        <v>2952</v>
      </c>
      <c r="R39" s="348">
        <f t="shared" si="16"/>
        <v>4475</v>
      </c>
      <c r="S39" s="348">
        <f t="shared" si="16"/>
        <v>4377</v>
      </c>
      <c r="T39" s="348">
        <f t="shared" si="16"/>
        <v>4068</v>
      </c>
      <c r="U39" s="348">
        <f t="shared" si="16"/>
        <v>2934</v>
      </c>
      <c r="V39" s="348">
        <f t="shared" si="16"/>
        <v>3669</v>
      </c>
      <c r="W39" s="348">
        <f t="shared" si="16"/>
        <v>2107</v>
      </c>
      <c r="X39" s="371">
        <f t="shared" si="16"/>
        <v>531</v>
      </c>
      <c r="Y39" s="372">
        <f t="shared" si="16"/>
        <v>3169</v>
      </c>
      <c r="Z39" s="369">
        <f t="shared" si="16"/>
        <v>54</v>
      </c>
      <c r="AA39" s="348">
        <f t="shared" si="16"/>
        <v>212</v>
      </c>
      <c r="AB39" s="348">
        <f t="shared" si="16"/>
        <v>441</v>
      </c>
      <c r="AC39" s="348">
        <f t="shared" si="16"/>
        <v>601</v>
      </c>
      <c r="AD39" s="348">
        <f t="shared" si="16"/>
        <v>442</v>
      </c>
      <c r="AE39" s="348">
        <f t="shared" si="16"/>
        <v>430</v>
      </c>
      <c r="AF39" s="348">
        <f t="shared" si="16"/>
        <v>385</v>
      </c>
      <c r="AG39" s="348">
        <f t="shared" si="16"/>
        <v>340</v>
      </c>
      <c r="AH39" s="348">
        <f t="shared" si="16"/>
        <v>211</v>
      </c>
      <c r="AI39" s="349">
        <f t="shared" si="16"/>
        <v>53</v>
      </c>
    </row>
    <row r="40" spans="1:36" x14ac:dyDescent="0.2">
      <c r="A40" s="525" t="s">
        <v>147</v>
      </c>
      <c r="B40" s="363"/>
      <c r="C40" s="122"/>
      <c r="E40" s="123"/>
      <c r="F40" s="123"/>
      <c r="G40" s="123"/>
      <c r="H40" s="123"/>
      <c r="I40" s="123"/>
      <c r="J40" s="123"/>
      <c r="K40" s="123"/>
      <c r="L40" s="123"/>
      <c r="M40" s="123"/>
      <c r="N40" s="122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AA40" s="123"/>
      <c r="AB40" s="123"/>
      <c r="AC40" s="123"/>
      <c r="AD40" s="123"/>
      <c r="AE40" s="123"/>
      <c r="AF40" s="123"/>
      <c r="AG40" s="123"/>
      <c r="AH40" s="123"/>
      <c r="AI40" s="123"/>
    </row>
    <row r="41" spans="1:36" x14ac:dyDescent="0.2">
      <c r="A41" s="362"/>
      <c r="B41" s="363"/>
      <c r="C41" s="122"/>
      <c r="E41" s="123"/>
      <c r="F41" s="123"/>
      <c r="G41" s="123"/>
      <c r="H41" s="123"/>
      <c r="I41" s="123"/>
      <c r="J41" s="123"/>
      <c r="K41" s="123"/>
      <c r="L41" s="123"/>
      <c r="M41" s="123"/>
      <c r="N41" s="122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AA41" s="123"/>
      <c r="AB41" s="123"/>
      <c r="AC41" s="123"/>
      <c r="AD41" s="123"/>
      <c r="AE41" s="123"/>
      <c r="AF41" s="123"/>
      <c r="AG41" s="123"/>
      <c r="AH41" s="123"/>
      <c r="AI41" s="123"/>
    </row>
    <row r="42" spans="1:36" ht="13.5" thickBot="1" x14ac:dyDescent="0.25"/>
    <row r="43" spans="1:36" ht="26.25" thickBot="1" x14ac:dyDescent="0.3">
      <c r="A43" s="387" t="s">
        <v>151</v>
      </c>
      <c r="B43" s="388"/>
      <c r="C43" s="519" t="s">
        <v>165</v>
      </c>
      <c r="D43" s="520"/>
      <c r="E43" s="520"/>
      <c r="F43" s="520"/>
      <c r="G43" s="520"/>
      <c r="H43" s="520"/>
      <c r="I43" s="520"/>
      <c r="J43" s="520"/>
      <c r="K43" s="520"/>
      <c r="L43" s="520"/>
      <c r="M43" s="521"/>
      <c r="N43" s="393"/>
      <c r="O43" s="440" t="s">
        <v>151</v>
      </c>
      <c r="P43" s="516" t="s">
        <v>165</v>
      </c>
      <c r="Q43" s="517"/>
      <c r="R43" s="517"/>
      <c r="S43" s="518"/>
      <c r="T43" s="451"/>
      <c r="U43" s="451"/>
      <c r="V43" s="451"/>
      <c r="W43" s="451"/>
      <c r="X43" s="451"/>
      <c r="Y43" s="451"/>
      <c r="Z43" s="451"/>
      <c r="AA43" s="393"/>
      <c r="AB43" s="393"/>
      <c r="AC43" s="393"/>
      <c r="AD43" s="393"/>
      <c r="AE43" s="393"/>
      <c r="AF43" s="393"/>
      <c r="AG43" s="393"/>
      <c r="AH43" s="393"/>
      <c r="AI43" s="393"/>
      <c r="AJ43" s="86"/>
    </row>
    <row r="44" spans="1:36" ht="39" thickBot="1" x14ac:dyDescent="0.25">
      <c r="A44" s="428"/>
      <c r="B44" s="429"/>
      <c r="C44" s="416" t="s">
        <v>155</v>
      </c>
      <c r="D44" s="400" t="s">
        <v>156</v>
      </c>
      <c r="E44" s="400" t="s">
        <v>157</v>
      </c>
      <c r="F44" s="400" t="s">
        <v>158</v>
      </c>
      <c r="G44" s="400" t="s">
        <v>159</v>
      </c>
      <c r="H44" s="400" t="s">
        <v>160</v>
      </c>
      <c r="I44" s="400" t="s">
        <v>161</v>
      </c>
      <c r="J44" s="400" t="s">
        <v>162</v>
      </c>
      <c r="K44" s="400" t="s">
        <v>163</v>
      </c>
      <c r="L44" s="401" t="s">
        <v>164</v>
      </c>
      <c r="M44" s="388" t="s">
        <v>131</v>
      </c>
      <c r="N44" s="86"/>
      <c r="O44" s="441"/>
      <c r="P44" s="449" t="s">
        <v>166</v>
      </c>
      <c r="Q44" s="450" t="s">
        <v>167</v>
      </c>
      <c r="R44" s="450" t="s">
        <v>168</v>
      </c>
      <c r="S44" s="453" t="s">
        <v>169</v>
      </c>
      <c r="T44" s="394"/>
      <c r="U44" s="394"/>
      <c r="V44" s="394"/>
      <c r="W44" s="394"/>
      <c r="X44" s="394"/>
      <c r="Y44" s="395"/>
      <c r="Z44" s="393"/>
      <c r="AA44" s="393"/>
      <c r="AB44" s="393"/>
      <c r="AC44" s="393"/>
      <c r="AD44" s="393"/>
      <c r="AE44" s="393"/>
      <c r="AF44" s="393"/>
      <c r="AG44" s="393"/>
      <c r="AH44" s="393"/>
      <c r="AI44" s="393"/>
      <c r="AJ44" s="86"/>
    </row>
    <row r="45" spans="1:36" ht="25.5" x14ac:dyDescent="0.2">
      <c r="A45" s="408" t="s">
        <v>143</v>
      </c>
      <c r="B45" s="336" t="s">
        <v>134</v>
      </c>
      <c r="C45" s="417">
        <f t="shared" ref="C45:L45" si="17">D5/$C$5</f>
        <v>1.5916210486346234E-2</v>
      </c>
      <c r="D45" s="406">
        <f t="shared" si="17"/>
        <v>9.7459101983988855E-2</v>
      </c>
      <c r="E45" s="406">
        <f t="shared" si="17"/>
        <v>0.14780242382052336</v>
      </c>
      <c r="F45" s="406">
        <f t="shared" si="17"/>
        <v>0.15299180457551498</v>
      </c>
      <c r="G45" s="406">
        <f t="shared" si="17"/>
        <v>0.14580894218903268</v>
      </c>
      <c r="H45" s="406">
        <f t="shared" si="17"/>
        <v>0.11239439293737936</v>
      </c>
      <c r="I45" s="406">
        <f t="shared" si="17"/>
        <v>0.13093693636680062</v>
      </c>
      <c r="J45" s="406">
        <f t="shared" si="17"/>
        <v>0.1353352529823118</v>
      </c>
      <c r="K45" s="406">
        <f t="shared" si="17"/>
        <v>5.5849128247318296E-2</v>
      </c>
      <c r="L45" s="407">
        <f t="shared" si="17"/>
        <v>5.5058064107837866E-3</v>
      </c>
      <c r="M45" s="418">
        <f t="shared" ref="M45:M79" si="18">SUM(C45:L45)</f>
        <v>0.99999999999999989</v>
      </c>
      <c r="N45" s="86"/>
      <c r="O45" s="442" t="s">
        <v>143</v>
      </c>
      <c r="P45" s="413">
        <f>C51+D51+E51</f>
        <v>0.26072607260726072</v>
      </c>
      <c r="Q45" s="406">
        <f>F51+G51+H51+I51</f>
        <v>0.54222302964241376</v>
      </c>
      <c r="R45" s="406">
        <f>J51+K51</f>
        <v>0.18981439428346503</v>
      </c>
      <c r="S45" s="407">
        <f>L51</f>
        <v>7.2365034668604479E-3</v>
      </c>
      <c r="T45" s="446"/>
      <c r="U45" s="446"/>
      <c r="V45" s="446"/>
      <c r="W45" s="446"/>
      <c r="X45" s="446"/>
      <c r="Y45" s="446"/>
      <c r="Z45" s="447"/>
      <c r="AA45" s="430"/>
      <c r="AB45" s="430"/>
      <c r="AC45" s="430"/>
      <c r="AD45" s="430"/>
      <c r="AE45" s="430"/>
      <c r="AF45" s="430"/>
      <c r="AG45" s="430"/>
      <c r="AH45" s="430"/>
      <c r="AI45" s="430"/>
      <c r="AJ45" s="86"/>
    </row>
    <row r="46" spans="1:36" x14ac:dyDescent="0.2">
      <c r="A46" s="409"/>
      <c r="B46" s="337" t="s">
        <v>135</v>
      </c>
      <c r="C46" s="391">
        <f t="shared" ref="C46:L46" si="19">D6/$C$6</f>
        <v>1.4737567870378351E-2</v>
      </c>
      <c r="D46" s="396">
        <f t="shared" si="19"/>
        <v>9.1700422304576409E-2</v>
      </c>
      <c r="E46" s="396">
        <f t="shared" si="19"/>
        <v>0.14246315608032406</v>
      </c>
      <c r="F46" s="396">
        <f t="shared" si="19"/>
        <v>0.1477635094372145</v>
      </c>
      <c r="G46" s="396">
        <f t="shared" si="19"/>
        <v>0.1437990174954753</v>
      </c>
      <c r="H46" s="396">
        <f t="shared" si="19"/>
        <v>0.11415151253986038</v>
      </c>
      <c r="I46" s="396">
        <f t="shared" si="19"/>
        <v>0.13750754115315006</v>
      </c>
      <c r="J46" s="396">
        <f t="shared" si="19"/>
        <v>0.14457467896233733</v>
      </c>
      <c r="K46" s="396">
        <f t="shared" si="19"/>
        <v>5.8734809962940622E-2</v>
      </c>
      <c r="L46" s="397">
        <f t="shared" si="19"/>
        <v>4.5677841937429974E-3</v>
      </c>
      <c r="M46" s="419">
        <f t="shared" si="18"/>
        <v>1</v>
      </c>
      <c r="N46" s="86"/>
      <c r="O46" s="443" t="s">
        <v>144</v>
      </c>
      <c r="P46" s="414">
        <f>C58+D58+E58</f>
        <v>0.23439197789574989</v>
      </c>
      <c r="Q46" s="396">
        <f>F58+G58+H58+I58</f>
        <v>0.55468628729316072</v>
      </c>
      <c r="R46" s="396">
        <f>J58+K58</f>
        <v>0.20229114277731211</v>
      </c>
      <c r="S46" s="397">
        <f>L58</f>
        <v>8.6305920337772807E-3</v>
      </c>
      <c r="T46" s="446"/>
      <c r="U46" s="446"/>
      <c r="V46" s="446"/>
      <c r="W46" s="446"/>
      <c r="X46" s="446"/>
      <c r="Y46" s="446"/>
      <c r="Z46" s="448"/>
      <c r="AA46" s="393"/>
      <c r="AB46" s="393"/>
      <c r="AC46" s="393"/>
      <c r="AD46" s="393"/>
      <c r="AE46" s="393"/>
      <c r="AF46" s="393"/>
      <c r="AG46" s="393"/>
      <c r="AH46" s="393"/>
      <c r="AI46" s="393"/>
      <c r="AJ46" s="86"/>
    </row>
    <row r="47" spans="1:36" ht="25.5" x14ac:dyDescent="0.2">
      <c r="A47" s="409"/>
      <c r="B47" s="124" t="s">
        <v>136</v>
      </c>
      <c r="C47" s="391">
        <f t="shared" ref="C47:L47" si="20">D7/$C$7</f>
        <v>2.5783619817997979E-2</v>
      </c>
      <c r="D47" s="396">
        <f t="shared" si="20"/>
        <v>0.10920121334681497</v>
      </c>
      <c r="E47" s="396">
        <f t="shared" si="20"/>
        <v>0.16076845298281092</v>
      </c>
      <c r="F47" s="396">
        <f t="shared" si="20"/>
        <v>0.15470171890798787</v>
      </c>
      <c r="G47" s="396">
        <f t="shared" si="20"/>
        <v>0.15065722952477251</v>
      </c>
      <c r="H47" s="396">
        <f t="shared" si="20"/>
        <v>0.1051567239635996</v>
      </c>
      <c r="I47" s="396">
        <f t="shared" si="20"/>
        <v>0.1198179979777553</v>
      </c>
      <c r="J47" s="396">
        <f t="shared" si="20"/>
        <v>0.11274014155712841</v>
      </c>
      <c r="K47" s="396">
        <f t="shared" si="20"/>
        <v>5.6117290192113249E-2</v>
      </c>
      <c r="L47" s="397">
        <f t="shared" si="20"/>
        <v>5.0556117290192111E-3</v>
      </c>
      <c r="M47" s="419">
        <f t="shared" si="18"/>
        <v>1</v>
      </c>
      <c r="N47" s="86"/>
      <c r="O47" s="443" t="s">
        <v>145</v>
      </c>
      <c r="P47" s="414">
        <f>C65+D65+E65</f>
        <v>0.21033424834490552</v>
      </c>
      <c r="Q47" s="396">
        <f>F65+G65+H65+I65</f>
        <v>0.57206523494267714</v>
      </c>
      <c r="R47" s="396">
        <f>J65+K65</f>
        <v>0.20636202163733247</v>
      </c>
      <c r="S47" s="397">
        <f>L65</f>
        <v>1.1238495075084773E-2</v>
      </c>
      <c r="T47" s="446"/>
      <c r="U47" s="446"/>
      <c r="V47" s="446"/>
      <c r="W47" s="446"/>
      <c r="X47" s="446"/>
      <c r="Y47" s="446"/>
      <c r="Z47" s="448"/>
      <c r="AA47" s="393"/>
      <c r="AB47" s="393"/>
      <c r="AC47" s="393"/>
      <c r="AD47" s="393"/>
      <c r="AE47" s="393"/>
      <c r="AF47" s="393"/>
      <c r="AG47" s="393"/>
      <c r="AH47" s="393"/>
      <c r="AI47" s="393"/>
      <c r="AJ47" s="86"/>
    </row>
    <row r="48" spans="1:36" x14ac:dyDescent="0.2">
      <c r="A48" s="409"/>
      <c r="B48" s="337" t="s">
        <v>137</v>
      </c>
      <c r="C48" s="391">
        <f t="shared" ref="C48:L48" si="21">D8/$C$8</f>
        <v>1.713662564262346E-2</v>
      </c>
      <c r="D48" s="396">
        <f t="shared" si="21"/>
        <v>0.11465960429973517</v>
      </c>
      <c r="E48" s="396">
        <f t="shared" si="21"/>
        <v>0.16310951861660694</v>
      </c>
      <c r="F48" s="396">
        <f t="shared" si="21"/>
        <v>0.17136625642623463</v>
      </c>
      <c r="G48" s="396">
        <f t="shared" si="21"/>
        <v>0.15158124318429661</v>
      </c>
      <c r="H48" s="396">
        <f t="shared" si="21"/>
        <v>0.10827231656021187</v>
      </c>
      <c r="I48" s="396">
        <f t="shared" si="21"/>
        <v>0.11060912914784235</v>
      </c>
      <c r="J48" s="396">
        <f t="shared" si="21"/>
        <v>0.10889546658358</v>
      </c>
      <c r="K48" s="396">
        <f t="shared" si="21"/>
        <v>4.5334164200031155E-2</v>
      </c>
      <c r="L48" s="397">
        <f t="shared" si="21"/>
        <v>9.0356753388378258E-3</v>
      </c>
      <c r="M48" s="419">
        <f t="shared" si="18"/>
        <v>0.99999999999999989</v>
      </c>
      <c r="N48" s="86"/>
      <c r="O48" s="443" t="s">
        <v>127</v>
      </c>
      <c r="P48" s="414">
        <f>C72+D72+E72</f>
        <v>0.18977024987422439</v>
      </c>
      <c r="Q48" s="396">
        <f>F72+G72+H72+I72</f>
        <v>0.58527586785175245</v>
      </c>
      <c r="R48" s="396">
        <f>J72+K72</f>
        <v>0.21053161160489686</v>
      </c>
      <c r="S48" s="397">
        <f>L72</f>
        <v>1.4422270669126278E-2</v>
      </c>
      <c r="T48" s="446"/>
      <c r="U48" s="446"/>
      <c r="V48" s="446"/>
      <c r="W48" s="446"/>
      <c r="X48" s="446"/>
      <c r="Y48" s="446"/>
      <c r="Z48" s="448"/>
      <c r="AA48" s="393"/>
      <c r="AB48" s="393"/>
      <c r="AC48" s="393"/>
      <c r="AD48" s="393"/>
      <c r="AE48" s="393"/>
      <c r="AF48" s="393"/>
      <c r="AG48" s="393"/>
      <c r="AH48" s="393"/>
      <c r="AI48" s="393"/>
      <c r="AJ48" s="86"/>
    </row>
    <row r="49" spans="1:36" ht="13.5" thickBot="1" x14ac:dyDescent="0.25">
      <c r="A49" s="409"/>
      <c r="B49" s="339" t="s">
        <v>138</v>
      </c>
      <c r="C49" s="391">
        <f t="shared" ref="C49:L49" si="22">D9/$C$9</f>
        <v>0</v>
      </c>
      <c r="D49" s="396">
        <f t="shared" si="22"/>
        <v>0</v>
      </c>
      <c r="E49" s="396">
        <f t="shared" si="22"/>
        <v>3.125E-2</v>
      </c>
      <c r="F49" s="396">
        <f t="shared" si="22"/>
        <v>0.109375</v>
      </c>
      <c r="G49" s="396">
        <f t="shared" si="22"/>
        <v>0.15625</v>
      </c>
      <c r="H49" s="396">
        <f t="shared" si="22"/>
        <v>0.203125</v>
      </c>
      <c r="I49" s="396">
        <f t="shared" si="22"/>
        <v>0.203125</v>
      </c>
      <c r="J49" s="396">
        <f t="shared" si="22"/>
        <v>0.234375</v>
      </c>
      <c r="K49" s="396">
        <f t="shared" si="22"/>
        <v>6.25E-2</v>
      </c>
      <c r="L49" s="397">
        <f t="shared" si="22"/>
        <v>0</v>
      </c>
      <c r="M49" s="419">
        <f t="shared" si="18"/>
        <v>1</v>
      </c>
      <c r="N49" s="86"/>
      <c r="O49" s="444" t="s">
        <v>128</v>
      </c>
      <c r="P49" s="415">
        <f>C79+D79+E79</f>
        <v>0.16786076377154444</v>
      </c>
      <c r="Q49" s="398">
        <f>F79+G79+H79+I79</f>
        <v>0.59858060155457926</v>
      </c>
      <c r="R49" s="398">
        <f>J79+K79</f>
        <v>0.21382223724231159</v>
      </c>
      <c r="S49" s="399">
        <f>L79</f>
        <v>1.9736397431564717E-2</v>
      </c>
      <c r="T49" s="446"/>
      <c r="U49" s="446"/>
      <c r="V49" s="446"/>
      <c r="W49" s="446"/>
      <c r="X49" s="446"/>
      <c r="Y49" s="446"/>
      <c r="Z49" s="448"/>
      <c r="AA49" s="393"/>
      <c r="AB49" s="393"/>
      <c r="AC49" s="393"/>
      <c r="AD49" s="393"/>
      <c r="AE49" s="393"/>
      <c r="AF49" s="393"/>
      <c r="AG49" s="393"/>
      <c r="AH49" s="393"/>
      <c r="AI49" s="393"/>
      <c r="AJ49" s="86"/>
    </row>
    <row r="50" spans="1:36" x14ac:dyDescent="0.2">
      <c r="A50" s="409"/>
      <c r="B50" s="339" t="s">
        <v>139</v>
      </c>
      <c r="C50" s="391">
        <f t="shared" ref="C50:L50" si="23">D10/$C$10</f>
        <v>9.5588235294117654E-3</v>
      </c>
      <c r="D50" s="396">
        <f t="shared" si="23"/>
        <v>8.6029411764705882E-2</v>
      </c>
      <c r="E50" s="396">
        <f t="shared" si="23"/>
        <v>0.16544117647058823</v>
      </c>
      <c r="F50" s="396">
        <f t="shared" si="23"/>
        <v>0.17352941176470588</v>
      </c>
      <c r="G50" s="396">
        <f t="shared" si="23"/>
        <v>0.14338235294117646</v>
      </c>
      <c r="H50" s="396">
        <f t="shared" si="23"/>
        <v>0.12867647058823528</v>
      </c>
      <c r="I50" s="396">
        <f t="shared" si="23"/>
        <v>9.2647058823529416E-2</v>
      </c>
      <c r="J50" s="396">
        <f t="shared" si="23"/>
        <v>9.6323529411764711E-2</v>
      </c>
      <c r="K50" s="396">
        <f t="shared" si="23"/>
        <v>5.6617647058823529E-2</v>
      </c>
      <c r="L50" s="397">
        <f t="shared" si="23"/>
        <v>4.779411764705882E-2</v>
      </c>
      <c r="M50" s="419">
        <f t="shared" si="18"/>
        <v>1</v>
      </c>
      <c r="N50" s="86"/>
      <c r="O50" s="393"/>
      <c r="P50" s="393"/>
      <c r="Q50" s="393"/>
      <c r="R50" s="393"/>
      <c r="S50" s="393"/>
      <c r="T50" s="393"/>
      <c r="U50" s="393"/>
      <c r="V50" s="393"/>
      <c r="W50" s="393"/>
      <c r="X50" s="393"/>
      <c r="Y50" s="393"/>
      <c r="Z50" s="393"/>
      <c r="AA50" s="393"/>
      <c r="AB50" s="393"/>
      <c r="AC50" s="393"/>
      <c r="AD50" s="393"/>
      <c r="AE50" s="393"/>
      <c r="AF50" s="393"/>
      <c r="AG50" s="393"/>
      <c r="AH50" s="393"/>
      <c r="AI50" s="393"/>
      <c r="AJ50" s="86"/>
    </row>
    <row r="51" spans="1:36" ht="13.5" thickBot="1" x14ac:dyDescent="0.25">
      <c r="A51" s="412" t="s">
        <v>143</v>
      </c>
      <c r="B51" s="345" t="s">
        <v>0</v>
      </c>
      <c r="C51" s="392">
        <f t="shared" ref="C51:L51" si="24">D11/$C$11</f>
        <v>1.5623580706694522E-2</v>
      </c>
      <c r="D51" s="398">
        <f t="shared" si="24"/>
        <v>9.6799588215702309E-2</v>
      </c>
      <c r="E51" s="398">
        <f t="shared" si="24"/>
        <v>0.1483029036848639</v>
      </c>
      <c r="F51" s="398">
        <f t="shared" si="24"/>
        <v>0.15375298997789688</v>
      </c>
      <c r="G51" s="398">
        <f t="shared" si="24"/>
        <v>0.14572925182426499</v>
      </c>
      <c r="H51" s="398">
        <f t="shared" si="24"/>
        <v>0.11324068186635178</v>
      </c>
      <c r="I51" s="398">
        <f t="shared" si="24"/>
        <v>0.12950010597390013</v>
      </c>
      <c r="J51" s="398">
        <f t="shared" si="24"/>
        <v>0.13392073152269354</v>
      </c>
      <c r="K51" s="398">
        <f t="shared" si="24"/>
        <v>5.5893662760771491E-2</v>
      </c>
      <c r="L51" s="399">
        <f t="shared" si="24"/>
        <v>7.2365034668604479E-3</v>
      </c>
      <c r="M51" s="420">
        <f t="shared" si="18"/>
        <v>1</v>
      </c>
      <c r="N51" s="86"/>
      <c r="O51" s="452"/>
      <c r="P51" s="393"/>
      <c r="Q51" s="393"/>
      <c r="R51" s="445"/>
      <c r="S51" s="393"/>
      <c r="T51" s="393"/>
      <c r="U51" s="393"/>
      <c r="V51" s="393"/>
      <c r="W51" s="393"/>
      <c r="X51" s="445"/>
      <c r="Y51" s="393"/>
      <c r="Z51" s="393"/>
      <c r="AA51" s="393"/>
      <c r="AB51" s="393"/>
      <c r="AC51" s="393"/>
      <c r="AD51" s="393"/>
      <c r="AE51" s="393"/>
      <c r="AF51" s="393"/>
      <c r="AG51" s="393"/>
      <c r="AH51" s="393"/>
      <c r="AI51" s="393"/>
      <c r="AJ51" s="86"/>
    </row>
    <row r="52" spans="1:36" ht="25.5" x14ac:dyDescent="0.2">
      <c r="A52" s="409" t="s">
        <v>144</v>
      </c>
      <c r="B52" s="351" t="s">
        <v>134</v>
      </c>
      <c r="C52" s="421">
        <f t="shared" ref="C52:L52" si="25">D12/$C$12</f>
        <v>1.0408799868658676E-2</v>
      </c>
      <c r="D52" s="404">
        <f t="shared" si="25"/>
        <v>7.4437694959776715E-2</v>
      </c>
      <c r="E52" s="404">
        <f t="shared" si="25"/>
        <v>0.14923657855852898</v>
      </c>
      <c r="F52" s="404">
        <f t="shared" si="25"/>
        <v>0.16388113610244623</v>
      </c>
      <c r="G52" s="404">
        <f t="shared" si="25"/>
        <v>0.14296503037268102</v>
      </c>
      <c r="H52" s="404">
        <f t="shared" si="25"/>
        <v>0.12392053849942539</v>
      </c>
      <c r="I52" s="404">
        <f t="shared" si="25"/>
        <v>0.1229683139057626</v>
      </c>
      <c r="J52" s="404">
        <f t="shared" si="25"/>
        <v>0.13997701526842882</v>
      </c>
      <c r="K52" s="404">
        <f t="shared" si="25"/>
        <v>6.5243802331308484E-2</v>
      </c>
      <c r="L52" s="405">
        <f t="shared" si="25"/>
        <v>6.9610901329830895E-3</v>
      </c>
      <c r="M52" s="422">
        <f t="shared" si="18"/>
        <v>1</v>
      </c>
      <c r="N52" s="86"/>
      <c r="O52" s="452"/>
      <c r="P52" s="430"/>
      <c r="Q52" s="430"/>
      <c r="R52" s="445"/>
      <c r="S52" s="430"/>
      <c r="T52" s="430"/>
      <c r="U52" s="430"/>
      <c r="V52" s="430"/>
      <c r="W52" s="430"/>
      <c r="X52" s="445"/>
      <c r="Y52" s="430"/>
      <c r="Z52" s="430"/>
      <c r="AA52" s="430"/>
      <c r="AB52" s="430"/>
      <c r="AC52" s="430"/>
      <c r="AD52" s="430"/>
      <c r="AE52" s="430"/>
      <c r="AF52" s="430"/>
      <c r="AG52" s="430"/>
      <c r="AH52" s="430"/>
      <c r="AI52" s="430"/>
      <c r="AJ52" s="86"/>
    </row>
    <row r="53" spans="1:36" x14ac:dyDescent="0.2">
      <c r="A53" s="409"/>
      <c r="B53" s="337" t="s">
        <v>135</v>
      </c>
      <c r="C53" s="391">
        <f t="shared" ref="C53:L53" si="26">D13/$C$13</f>
        <v>1.0029378988957553E-2</v>
      </c>
      <c r="D53" s="396">
        <f t="shared" si="26"/>
        <v>6.883801033329956E-2</v>
      </c>
      <c r="E53" s="396">
        <f t="shared" si="26"/>
        <v>0.14218417586870633</v>
      </c>
      <c r="F53" s="396">
        <f t="shared" si="26"/>
        <v>0.1556579880457907</v>
      </c>
      <c r="G53" s="396">
        <f t="shared" si="26"/>
        <v>0.13955019754837403</v>
      </c>
      <c r="H53" s="396">
        <f t="shared" si="26"/>
        <v>0.12323979333400871</v>
      </c>
      <c r="I53" s="396">
        <f t="shared" si="26"/>
        <v>0.12754533481916724</v>
      </c>
      <c r="J53" s="396">
        <f t="shared" si="26"/>
        <v>0.15408773173943877</v>
      </c>
      <c r="K53" s="396">
        <f t="shared" si="26"/>
        <v>7.2535710667612191E-2</v>
      </c>
      <c r="L53" s="397">
        <f t="shared" si="26"/>
        <v>6.3316786546449193E-3</v>
      </c>
      <c r="M53" s="423">
        <f t="shared" si="18"/>
        <v>1.0000000000000002</v>
      </c>
      <c r="N53" s="86"/>
      <c r="O53" s="452"/>
      <c r="P53" s="393"/>
      <c r="Q53" s="393"/>
      <c r="R53" s="445"/>
      <c r="S53" s="393"/>
      <c r="T53" s="393"/>
      <c r="U53" s="393"/>
      <c r="V53" s="393"/>
      <c r="W53" s="393"/>
      <c r="X53" s="445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86"/>
    </row>
    <row r="54" spans="1:36" ht="25.5" x14ac:dyDescent="0.2">
      <c r="A54" s="409"/>
      <c r="B54" s="124" t="s">
        <v>136</v>
      </c>
      <c r="C54" s="391">
        <f t="shared" ref="C54:L54" si="27">D14/$C$14</f>
        <v>9.055026700719759E-3</v>
      </c>
      <c r="D54" s="396">
        <f t="shared" si="27"/>
        <v>8.683538425818435E-2</v>
      </c>
      <c r="E54" s="396">
        <f t="shared" si="27"/>
        <v>0.15602507545855585</v>
      </c>
      <c r="F54" s="396">
        <f t="shared" si="27"/>
        <v>0.1676340840492222</v>
      </c>
      <c r="G54" s="396">
        <f t="shared" si="27"/>
        <v>0.1488274901323427</v>
      </c>
      <c r="H54" s="396">
        <f t="shared" si="27"/>
        <v>0.13466449965172975</v>
      </c>
      <c r="I54" s="396">
        <f t="shared" si="27"/>
        <v>0.12166241003018342</v>
      </c>
      <c r="J54" s="396">
        <f t="shared" si="27"/>
        <v>0.1198049686556768</v>
      </c>
      <c r="K54" s="396">
        <f t="shared" si="27"/>
        <v>5.1079637798931973E-2</v>
      </c>
      <c r="L54" s="397">
        <f t="shared" si="27"/>
        <v>4.4114232644532157E-3</v>
      </c>
      <c r="M54" s="424">
        <f t="shared" si="18"/>
        <v>1</v>
      </c>
      <c r="N54" s="86"/>
      <c r="O54" s="452"/>
      <c r="P54" s="393"/>
      <c r="Q54" s="393"/>
      <c r="R54" s="445"/>
      <c r="S54" s="393"/>
      <c r="T54" s="393"/>
      <c r="U54" s="393"/>
      <c r="V54" s="393"/>
      <c r="W54" s="393"/>
      <c r="X54" s="445"/>
      <c r="Y54" s="393"/>
      <c r="Z54" s="393"/>
      <c r="AA54" s="393"/>
      <c r="AB54" s="393"/>
      <c r="AC54" s="393"/>
      <c r="AD54" s="393"/>
      <c r="AE54" s="393"/>
      <c r="AF54" s="393"/>
      <c r="AG54" s="393"/>
      <c r="AH54" s="393"/>
      <c r="AI54" s="393"/>
      <c r="AJ54" s="86"/>
    </row>
    <row r="55" spans="1:36" x14ac:dyDescent="0.2">
      <c r="A55" s="409"/>
      <c r="B55" s="337" t="s">
        <v>137</v>
      </c>
      <c r="C55" s="391">
        <f t="shared" ref="C55:L55" si="28">D15/$C$15</f>
        <v>1.2488292226038089E-2</v>
      </c>
      <c r="D55" s="396">
        <f t="shared" si="28"/>
        <v>8.3359350608804242E-2</v>
      </c>
      <c r="E55" s="396">
        <f t="shared" si="28"/>
        <v>0.16640649391195755</v>
      </c>
      <c r="F55" s="396">
        <f t="shared" si="28"/>
        <v>0.18669996877926945</v>
      </c>
      <c r="G55" s="396">
        <f t="shared" si="28"/>
        <v>0.14954729940680611</v>
      </c>
      <c r="H55" s="396">
        <f t="shared" si="28"/>
        <v>0.11879487980018733</v>
      </c>
      <c r="I55" s="396">
        <f t="shared" si="28"/>
        <v>0.10974086793630972</v>
      </c>
      <c r="J55" s="396">
        <f t="shared" si="28"/>
        <v>0.11005307524196066</v>
      </c>
      <c r="K55" s="396">
        <f t="shared" si="28"/>
        <v>5.2294723696534498E-2</v>
      </c>
      <c r="L55" s="397">
        <f t="shared" si="28"/>
        <v>1.0615048392132375E-2</v>
      </c>
      <c r="M55" s="423">
        <f t="shared" si="18"/>
        <v>1</v>
      </c>
      <c r="N55" s="86"/>
      <c r="O55" s="452"/>
      <c r="P55" s="393"/>
      <c r="Q55" s="393"/>
      <c r="R55" s="445"/>
      <c r="S55" s="393"/>
      <c r="T55" s="393"/>
      <c r="U55" s="393"/>
      <c r="V55" s="393"/>
      <c r="W55" s="393"/>
      <c r="X55" s="445"/>
      <c r="Y55" s="393"/>
      <c r="Z55" s="393"/>
      <c r="AA55" s="393"/>
      <c r="AB55" s="393"/>
      <c r="AC55" s="393"/>
      <c r="AD55" s="393"/>
      <c r="AE55" s="393"/>
      <c r="AF55" s="393"/>
      <c r="AG55" s="393"/>
      <c r="AH55" s="393"/>
      <c r="AI55" s="393"/>
      <c r="AJ55" s="86"/>
    </row>
    <row r="56" spans="1:36" x14ac:dyDescent="0.2">
      <c r="A56" s="409"/>
      <c r="B56" s="339" t="s">
        <v>138</v>
      </c>
      <c r="C56" s="391">
        <f t="shared" ref="C56:L56" si="29">D16/$C$16</f>
        <v>0</v>
      </c>
      <c r="D56" s="396">
        <f t="shared" si="29"/>
        <v>5.8823529411764705E-2</v>
      </c>
      <c r="E56" s="396">
        <f t="shared" si="29"/>
        <v>0.10588235294117647</v>
      </c>
      <c r="F56" s="396">
        <f t="shared" si="29"/>
        <v>0.12941176470588237</v>
      </c>
      <c r="G56" s="396">
        <f t="shared" si="29"/>
        <v>0.15294117647058825</v>
      </c>
      <c r="H56" s="396">
        <f t="shared" si="29"/>
        <v>0.11764705882352941</v>
      </c>
      <c r="I56" s="396">
        <f t="shared" si="29"/>
        <v>0.11764705882352941</v>
      </c>
      <c r="J56" s="396">
        <f t="shared" si="29"/>
        <v>0.24705882352941178</v>
      </c>
      <c r="K56" s="396">
        <f t="shared" si="29"/>
        <v>7.0588235294117646E-2</v>
      </c>
      <c r="L56" s="397">
        <f t="shared" si="29"/>
        <v>0</v>
      </c>
      <c r="M56" s="419">
        <f t="shared" si="18"/>
        <v>1</v>
      </c>
      <c r="N56" s="86"/>
      <c r="O56" s="393"/>
      <c r="P56" s="393"/>
      <c r="Q56" s="393"/>
      <c r="R56" s="393"/>
      <c r="S56" s="393"/>
      <c r="T56" s="393"/>
      <c r="U56" s="393"/>
      <c r="V56" s="393"/>
      <c r="W56" s="393"/>
      <c r="X56" s="393"/>
      <c r="Y56" s="393"/>
      <c r="Z56" s="393"/>
      <c r="AA56" s="393"/>
      <c r="AB56" s="393"/>
      <c r="AC56" s="393"/>
      <c r="AD56" s="393"/>
      <c r="AE56" s="393"/>
      <c r="AF56" s="393"/>
      <c r="AG56" s="393"/>
      <c r="AH56" s="393"/>
      <c r="AI56" s="393"/>
      <c r="AJ56" s="86"/>
    </row>
    <row r="57" spans="1:36" x14ac:dyDescent="0.2">
      <c r="A57" s="409"/>
      <c r="B57" s="339" t="s">
        <v>139</v>
      </c>
      <c r="C57" s="391">
        <f t="shared" ref="C57:L57" si="30">D17/$C$17</f>
        <v>9.5751047277079591E-3</v>
      </c>
      <c r="D57" s="396">
        <f t="shared" si="30"/>
        <v>8.4380610412926396E-2</v>
      </c>
      <c r="E57" s="396">
        <f t="shared" si="30"/>
        <v>0.14961101137043686</v>
      </c>
      <c r="F57" s="396">
        <f t="shared" si="30"/>
        <v>0.17713943746259725</v>
      </c>
      <c r="G57" s="396">
        <f t="shared" si="30"/>
        <v>0.180131657690006</v>
      </c>
      <c r="H57" s="396">
        <f t="shared" si="30"/>
        <v>0.12806702573309395</v>
      </c>
      <c r="I57" s="396">
        <f t="shared" si="30"/>
        <v>8.8569718731298624E-2</v>
      </c>
      <c r="J57" s="396">
        <f t="shared" si="30"/>
        <v>8.6774386594853384E-2</v>
      </c>
      <c r="K57" s="396">
        <f t="shared" si="30"/>
        <v>5.6253740275284264E-2</v>
      </c>
      <c r="L57" s="397">
        <f t="shared" si="30"/>
        <v>3.949730700179533E-2</v>
      </c>
      <c r="M57" s="419">
        <f t="shared" si="18"/>
        <v>1</v>
      </c>
      <c r="N57" s="86"/>
      <c r="O57" s="393"/>
      <c r="P57" s="393"/>
      <c r="Q57" s="393"/>
      <c r="R57" s="393"/>
      <c r="S57" s="393"/>
      <c r="T57" s="393"/>
      <c r="U57" s="393"/>
      <c r="V57" s="393"/>
      <c r="W57" s="393"/>
      <c r="X57" s="393"/>
      <c r="Y57" s="393"/>
      <c r="Z57" s="393"/>
      <c r="AA57" s="393"/>
      <c r="AB57" s="393"/>
      <c r="AC57" s="393"/>
      <c r="AD57" s="393"/>
      <c r="AE57" s="393"/>
      <c r="AF57" s="393"/>
      <c r="AG57" s="393"/>
      <c r="AH57" s="393"/>
      <c r="AI57" s="393"/>
      <c r="AJ57" s="86"/>
    </row>
    <row r="58" spans="1:36" ht="13.5" thickBot="1" x14ac:dyDescent="0.25">
      <c r="A58" s="411" t="s">
        <v>144</v>
      </c>
      <c r="B58" s="373" t="s">
        <v>0</v>
      </c>
      <c r="C58" s="425">
        <f t="shared" ref="C58:L58" si="31">D18/$C$18</f>
        <v>1.0338083263481419E-2</v>
      </c>
      <c r="D58" s="402">
        <f t="shared" si="31"/>
        <v>7.4912297041383372E-2</v>
      </c>
      <c r="E58" s="402">
        <f t="shared" si="31"/>
        <v>0.14914159759088511</v>
      </c>
      <c r="F58" s="402">
        <f t="shared" si="31"/>
        <v>0.16447797336313683</v>
      </c>
      <c r="G58" s="402">
        <f t="shared" si="31"/>
        <v>0.14491943745925304</v>
      </c>
      <c r="H58" s="402">
        <f t="shared" si="31"/>
        <v>0.12411908975194809</v>
      </c>
      <c r="I58" s="402">
        <f t="shared" si="31"/>
        <v>0.12116978671882277</v>
      </c>
      <c r="J58" s="402">
        <f t="shared" si="31"/>
        <v>0.13749961193381144</v>
      </c>
      <c r="K58" s="402">
        <f t="shared" si="31"/>
        <v>6.4791530843500672E-2</v>
      </c>
      <c r="L58" s="403">
        <f t="shared" si="31"/>
        <v>8.6305920337772807E-3</v>
      </c>
      <c r="M58" s="426">
        <f t="shared" si="18"/>
        <v>0.99999999999999989</v>
      </c>
      <c r="N58" s="86"/>
      <c r="O58" s="393"/>
      <c r="P58" s="393"/>
      <c r="Q58" s="393"/>
      <c r="R58" s="393"/>
      <c r="S58" s="393"/>
      <c r="T58" s="393"/>
      <c r="U58" s="393"/>
      <c r="V58" s="393"/>
      <c r="W58" s="393"/>
      <c r="X58" s="393"/>
      <c r="Y58" s="393"/>
      <c r="Z58" s="393"/>
      <c r="AA58" s="393"/>
      <c r="AB58" s="393"/>
      <c r="AC58" s="393"/>
      <c r="AD58" s="393"/>
      <c r="AE58" s="393"/>
      <c r="AF58" s="393"/>
      <c r="AG58" s="393"/>
      <c r="AH58" s="393"/>
      <c r="AI58" s="393"/>
      <c r="AJ58" s="86"/>
    </row>
    <row r="59" spans="1:36" ht="25.5" x14ac:dyDescent="0.2">
      <c r="A59" s="408" t="s">
        <v>145</v>
      </c>
      <c r="B59" s="336" t="s">
        <v>134</v>
      </c>
      <c r="C59" s="417">
        <f t="shared" ref="C59:L59" si="32">D19/$C$19</f>
        <v>9.8716001656772058E-3</v>
      </c>
      <c r="D59" s="406">
        <f t="shared" si="32"/>
        <v>6.1680242993234845E-2</v>
      </c>
      <c r="E59" s="406">
        <f t="shared" si="32"/>
        <v>0.13809885406599476</v>
      </c>
      <c r="F59" s="406">
        <f t="shared" si="32"/>
        <v>0.16840397625293388</v>
      </c>
      <c r="G59" s="406">
        <f t="shared" si="32"/>
        <v>0.14593400524644484</v>
      </c>
      <c r="H59" s="406">
        <f t="shared" si="32"/>
        <v>0.13406047218003589</v>
      </c>
      <c r="I59" s="406">
        <f t="shared" si="32"/>
        <v>0.1221179069446362</v>
      </c>
      <c r="J59" s="406">
        <f t="shared" si="32"/>
        <v>0.14075659257213863</v>
      </c>
      <c r="K59" s="406">
        <f t="shared" si="32"/>
        <v>6.9964103272124809E-2</v>
      </c>
      <c r="L59" s="407">
        <f t="shared" si="32"/>
        <v>9.1122463067789591E-3</v>
      </c>
      <c r="M59" s="418">
        <f t="shared" si="18"/>
        <v>1</v>
      </c>
      <c r="N59" s="86"/>
      <c r="O59" s="430"/>
      <c r="P59" s="430"/>
      <c r="Q59" s="430"/>
      <c r="R59" s="430"/>
      <c r="S59" s="430"/>
      <c r="T59" s="430"/>
      <c r="U59" s="430"/>
      <c r="V59" s="430"/>
      <c r="W59" s="430"/>
      <c r="X59" s="430"/>
      <c r="Y59" s="430"/>
      <c r="Z59" s="430"/>
      <c r="AA59" s="430"/>
      <c r="AB59" s="430"/>
      <c r="AC59" s="430"/>
      <c r="AD59" s="430"/>
      <c r="AE59" s="430"/>
      <c r="AF59" s="430"/>
      <c r="AG59" s="430"/>
      <c r="AH59" s="430"/>
      <c r="AI59" s="430"/>
      <c r="AJ59" s="86"/>
    </row>
    <row r="60" spans="1:36" x14ac:dyDescent="0.2">
      <c r="A60" s="409"/>
      <c r="B60" s="337" t="s">
        <v>135</v>
      </c>
      <c r="C60" s="391">
        <f t="shared" ref="C60:L60" si="33">D20/$C20</f>
        <v>8.1138097041164054E-3</v>
      </c>
      <c r="D60" s="396">
        <f t="shared" si="33"/>
        <v>5.6363931411261968E-2</v>
      </c>
      <c r="E60" s="396">
        <f t="shared" si="33"/>
        <v>0.13133553307729756</v>
      </c>
      <c r="F60" s="396">
        <f t="shared" si="33"/>
        <v>0.15638015903067021</v>
      </c>
      <c r="G60" s="396">
        <f t="shared" si="33"/>
        <v>0.14161302536917833</v>
      </c>
      <c r="H60" s="396">
        <f t="shared" si="33"/>
        <v>0.1362038188997674</v>
      </c>
      <c r="I60" s="396">
        <f t="shared" si="33"/>
        <v>0.12711635203115704</v>
      </c>
      <c r="J60" s="396">
        <f t="shared" si="33"/>
        <v>0.15448693676637637</v>
      </c>
      <c r="K60" s="396">
        <f t="shared" si="33"/>
        <v>7.9190782712176125E-2</v>
      </c>
      <c r="L60" s="397">
        <f t="shared" si="33"/>
        <v>9.1956509979985931E-3</v>
      </c>
      <c r="M60" s="423">
        <f t="shared" si="18"/>
        <v>1</v>
      </c>
      <c r="N60" s="86"/>
      <c r="O60" s="393"/>
      <c r="P60" s="393"/>
      <c r="Q60" s="393"/>
      <c r="R60" s="393"/>
      <c r="S60" s="393"/>
      <c r="T60" s="393"/>
      <c r="U60" s="393"/>
      <c r="V60" s="393"/>
      <c r="W60" s="393"/>
      <c r="X60" s="393"/>
      <c r="Y60" s="393"/>
      <c r="Z60" s="393"/>
      <c r="AA60" s="393"/>
      <c r="AB60" s="393"/>
      <c r="AC60" s="393"/>
      <c r="AD60" s="393"/>
      <c r="AE60" s="393"/>
      <c r="AF60" s="393"/>
      <c r="AG60" s="393"/>
      <c r="AH60" s="393"/>
      <c r="AI60" s="393"/>
      <c r="AJ60" s="86"/>
    </row>
    <row r="61" spans="1:36" ht="25.5" x14ac:dyDescent="0.2">
      <c r="A61" s="409"/>
      <c r="B61" s="124" t="s">
        <v>136</v>
      </c>
      <c r="C61" s="391">
        <f t="shared" ref="C61:L61" si="34">D21/$C21</f>
        <v>1.2348668280871672E-2</v>
      </c>
      <c r="D61" s="396">
        <f t="shared" si="34"/>
        <v>6.8038740920096846E-2</v>
      </c>
      <c r="E61" s="396">
        <f t="shared" si="34"/>
        <v>0.15084745762711865</v>
      </c>
      <c r="F61" s="396">
        <f t="shared" si="34"/>
        <v>0.18159806295399517</v>
      </c>
      <c r="G61" s="396">
        <f t="shared" si="34"/>
        <v>0.14527845036319612</v>
      </c>
      <c r="H61" s="396">
        <f t="shared" si="34"/>
        <v>0.13510895883777241</v>
      </c>
      <c r="I61" s="396">
        <f t="shared" si="34"/>
        <v>0.12179176755447942</v>
      </c>
      <c r="J61" s="396">
        <f t="shared" si="34"/>
        <v>0.12372881355932204</v>
      </c>
      <c r="K61" s="396">
        <f t="shared" si="34"/>
        <v>5.6658595641646492E-2</v>
      </c>
      <c r="L61" s="396">
        <f t="shared" si="34"/>
        <v>4.6004842615012106E-3</v>
      </c>
      <c r="M61" s="424">
        <f t="shared" si="18"/>
        <v>0.99999999999999989</v>
      </c>
      <c r="N61" s="86"/>
      <c r="O61" s="393"/>
      <c r="P61" s="393"/>
      <c r="Q61" s="393"/>
      <c r="R61" s="393"/>
      <c r="S61" s="393"/>
      <c r="T61" s="393"/>
      <c r="U61" s="393"/>
      <c r="V61" s="393"/>
      <c r="W61" s="393"/>
      <c r="X61" s="393"/>
      <c r="Y61" s="393"/>
      <c r="Z61" s="393"/>
      <c r="AA61" s="393"/>
      <c r="AB61" s="393"/>
      <c r="AC61" s="393"/>
      <c r="AD61" s="393"/>
      <c r="AE61" s="393"/>
      <c r="AF61" s="393"/>
      <c r="AG61" s="393"/>
      <c r="AH61" s="393"/>
      <c r="AI61" s="393"/>
      <c r="AJ61" s="86"/>
    </row>
    <row r="62" spans="1:36" x14ac:dyDescent="0.2">
      <c r="A62" s="409"/>
      <c r="B62" s="337" t="s">
        <v>137</v>
      </c>
      <c r="C62" s="391">
        <f t="shared" ref="C62:L62" si="35">D22/$C$22</f>
        <v>1.3375295043273014E-2</v>
      </c>
      <c r="D62" s="396">
        <f t="shared" si="35"/>
        <v>7.3013375295043273E-2</v>
      </c>
      <c r="E62" s="396">
        <f t="shared" si="35"/>
        <v>0.14948859166011014</v>
      </c>
      <c r="F62" s="396">
        <f t="shared" si="35"/>
        <v>0.19480723839496458</v>
      </c>
      <c r="G62" s="396">
        <f t="shared" si="35"/>
        <v>0.15892997639653816</v>
      </c>
      <c r="H62" s="396">
        <f t="shared" si="35"/>
        <v>0.12714398111723052</v>
      </c>
      <c r="I62" s="396">
        <f t="shared" si="35"/>
        <v>0.10778914240755311</v>
      </c>
      <c r="J62" s="396">
        <f t="shared" si="35"/>
        <v>0.11188040912667191</v>
      </c>
      <c r="K62" s="396">
        <f t="shared" si="35"/>
        <v>5.1770259638080254E-2</v>
      </c>
      <c r="L62" s="397">
        <f t="shared" si="35"/>
        <v>1.1801730920535013E-2</v>
      </c>
      <c r="M62" s="423">
        <f t="shared" si="18"/>
        <v>1</v>
      </c>
      <c r="N62" s="86"/>
      <c r="O62" s="393"/>
      <c r="P62" s="393"/>
      <c r="Q62" s="393"/>
      <c r="R62" s="393"/>
      <c r="S62" s="393"/>
      <c r="T62" s="393"/>
      <c r="U62" s="393"/>
      <c r="V62" s="393"/>
      <c r="W62" s="393"/>
      <c r="X62" s="393"/>
      <c r="Y62" s="393"/>
      <c r="Z62" s="393"/>
      <c r="AA62" s="393"/>
      <c r="AB62" s="393"/>
      <c r="AC62" s="393"/>
      <c r="AD62" s="393"/>
      <c r="AE62" s="393"/>
      <c r="AF62" s="393"/>
      <c r="AG62" s="393"/>
      <c r="AH62" s="393"/>
      <c r="AI62" s="393"/>
      <c r="AJ62" s="86"/>
    </row>
    <row r="63" spans="1:36" x14ac:dyDescent="0.2">
      <c r="A63" s="409"/>
      <c r="B63" s="339" t="s">
        <v>138</v>
      </c>
      <c r="C63" s="391">
        <f t="shared" ref="C63:L63" si="36">D23/$C$23</f>
        <v>1.4925373134328358E-2</v>
      </c>
      <c r="D63" s="396">
        <f t="shared" si="36"/>
        <v>1.4925373134328358E-2</v>
      </c>
      <c r="E63" s="396">
        <f t="shared" si="36"/>
        <v>4.4776119402985072E-2</v>
      </c>
      <c r="F63" s="396">
        <f t="shared" si="36"/>
        <v>0.11940298507462686</v>
      </c>
      <c r="G63" s="396">
        <f t="shared" si="36"/>
        <v>0.11940298507462686</v>
      </c>
      <c r="H63" s="396">
        <f t="shared" si="36"/>
        <v>0.19402985074626866</v>
      </c>
      <c r="I63" s="396">
        <f t="shared" si="36"/>
        <v>0.1044776119402985</v>
      </c>
      <c r="J63" s="396">
        <f t="shared" si="36"/>
        <v>0.22388059701492538</v>
      </c>
      <c r="K63" s="396">
        <f t="shared" si="36"/>
        <v>0.13432835820895522</v>
      </c>
      <c r="L63" s="397">
        <f t="shared" si="36"/>
        <v>2.9850746268656716E-2</v>
      </c>
      <c r="M63" s="419">
        <f t="shared" si="18"/>
        <v>0.99999999999999989</v>
      </c>
      <c r="N63" s="86"/>
      <c r="O63" s="393"/>
      <c r="P63" s="393"/>
      <c r="Q63" s="393"/>
      <c r="R63" s="393"/>
      <c r="S63" s="393"/>
      <c r="T63" s="393"/>
      <c r="U63" s="393"/>
      <c r="V63" s="393"/>
      <c r="W63" s="393"/>
      <c r="X63" s="393"/>
      <c r="Y63" s="393"/>
      <c r="Z63" s="393"/>
      <c r="AA63" s="393"/>
      <c r="AB63" s="393"/>
      <c r="AC63" s="393"/>
      <c r="AD63" s="393"/>
      <c r="AE63" s="393"/>
      <c r="AF63" s="393"/>
      <c r="AG63" s="393"/>
      <c r="AH63" s="393"/>
      <c r="AI63" s="393"/>
      <c r="AJ63" s="86"/>
    </row>
    <row r="64" spans="1:36" x14ac:dyDescent="0.2">
      <c r="A64" s="409"/>
      <c r="B64" s="339" t="s">
        <v>139</v>
      </c>
      <c r="C64" s="391">
        <f t="shared" ref="C64:L64" si="37">D24/$C$24</f>
        <v>8.3073727933541015E-3</v>
      </c>
      <c r="D64" s="396">
        <f t="shared" si="37"/>
        <v>7.6843198338525445E-2</v>
      </c>
      <c r="E64" s="396">
        <f t="shared" si="37"/>
        <v>0.14018691588785046</v>
      </c>
      <c r="F64" s="396">
        <f t="shared" si="37"/>
        <v>0.19314641744548286</v>
      </c>
      <c r="G64" s="396">
        <f t="shared" si="37"/>
        <v>0.16199376947040497</v>
      </c>
      <c r="H64" s="396">
        <f t="shared" si="37"/>
        <v>0.15109034267912771</v>
      </c>
      <c r="I64" s="396">
        <f t="shared" si="37"/>
        <v>9.0342679127725853E-2</v>
      </c>
      <c r="J64" s="396">
        <f t="shared" si="37"/>
        <v>7.6323987538940805E-2</v>
      </c>
      <c r="K64" s="396">
        <f t="shared" si="37"/>
        <v>5.9190031152647975E-2</v>
      </c>
      <c r="L64" s="397">
        <f t="shared" si="37"/>
        <v>4.2575285565939772E-2</v>
      </c>
      <c r="M64" s="419">
        <f t="shared" si="18"/>
        <v>1</v>
      </c>
      <c r="N64" s="86"/>
      <c r="O64" s="393"/>
      <c r="P64" s="393"/>
      <c r="Q64" s="393"/>
      <c r="R64" s="393"/>
      <c r="S64" s="393"/>
      <c r="T64" s="393"/>
      <c r="U64" s="393"/>
      <c r="V64" s="393"/>
      <c r="W64" s="393"/>
      <c r="X64" s="393"/>
      <c r="Y64" s="393"/>
      <c r="Z64" s="393"/>
      <c r="AA64" s="393"/>
      <c r="AB64" s="393"/>
      <c r="AC64" s="393"/>
      <c r="AD64" s="393"/>
      <c r="AE64" s="393"/>
      <c r="AF64" s="393"/>
      <c r="AG64" s="393"/>
      <c r="AH64" s="393"/>
      <c r="AI64" s="393"/>
      <c r="AJ64" s="86"/>
    </row>
    <row r="65" spans="1:36" ht="13.5" thickBot="1" x14ac:dyDescent="0.25">
      <c r="A65" s="409"/>
      <c r="B65" s="345" t="s">
        <v>0</v>
      </c>
      <c r="C65" s="392">
        <f t="shared" ref="C65:L65" si="38">D25/$C$25</f>
        <v>9.7852414015824323E-3</v>
      </c>
      <c r="D65" s="398">
        <f t="shared" si="38"/>
        <v>6.2522202486678502E-2</v>
      </c>
      <c r="E65" s="398">
        <f t="shared" si="38"/>
        <v>0.13802680445664459</v>
      </c>
      <c r="F65" s="398">
        <f t="shared" si="38"/>
        <v>0.16983691264330697</v>
      </c>
      <c r="G65" s="398">
        <f t="shared" si="38"/>
        <v>0.14687550460196996</v>
      </c>
      <c r="H65" s="398">
        <f t="shared" si="38"/>
        <v>0.13524947521395123</v>
      </c>
      <c r="I65" s="398">
        <f t="shared" si="38"/>
        <v>0.12010334248344906</v>
      </c>
      <c r="J65" s="398">
        <f t="shared" si="38"/>
        <v>0.13692879056999838</v>
      </c>
      <c r="K65" s="398">
        <f t="shared" si="38"/>
        <v>6.9433231067334081E-2</v>
      </c>
      <c r="L65" s="399">
        <f t="shared" si="38"/>
        <v>1.1238495075084773E-2</v>
      </c>
      <c r="M65" s="427">
        <f t="shared" si="18"/>
        <v>1</v>
      </c>
      <c r="N65" s="86"/>
      <c r="O65" s="393"/>
      <c r="P65" s="393"/>
      <c r="Q65" s="393"/>
      <c r="R65" s="393"/>
      <c r="S65" s="393"/>
      <c r="T65" s="393"/>
      <c r="U65" s="393"/>
      <c r="V65" s="393"/>
      <c r="W65" s="393"/>
      <c r="X65" s="393"/>
      <c r="Y65" s="393"/>
      <c r="Z65" s="393"/>
      <c r="AA65" s="393"/>
      <c r="AB65" s="393"/>
      <c r="AC65" s="393"/>
      <c r="AD65" s="393"/>
      <c r="AE65" s="393"/>
      <c r="AF65" s="393"/>
      <c r="AG65" s="393"/>
      <c r="AH65" s="393"/>
      <c r="AI65" s="393"/>
      <c r="AJ65" s="86"/>
    </row>
    <row r="66" spans="1:36" ht="25.5" x14ac:dyDescent="0.2">
      <c r="A66" s="408" t="s">
        <v>127</v>
      </c>
      <c r="B66" s="336" t="s">
        <v>134</v>
      </c>
      <c r="C66" s="417">
        <f t="shared" ref="C66:L66" si="39">D26/$C$26</f>
        <v>1.094627682557972E-2</v>
      </c>
      <c r="D66" s="406">
        <f t="shared" si="39"/>
        <v>5.1562725046809733E-2</v>
      </c>
      <c r="E66" s="406">
        <f t="shared" si="39"/>
        <v>0.1271784531182486</v>
      </c>
      <c r="F66" s="406">
        <f t="shared" si="39"/>
        <v>0.16919919343223391</v>
      </c>
      <c r="G66" s="406">
        <f t="shared" si="39"/>
        <v>0.1513394786115512</v>
      </c>
      <c r="H66" s="406">
        <f t="shared" si="39"/>
        <v>0.14752268471842142</v>
      </c>
      <c r="I66" s="406">
        <f t="shared" si="39"/>
        <v>0.11637620625090019</v>
      </c>
      <c r="J66" s="406">
        <f t="shared" si="39"/>
        <v>0.13981708195304623</v>
      </c>
      <c r="K66" s="406">
        <f t="shared" si="39"/>
        <v>7.4283450957799216E-2</v>
      </c>
      <c r="L66" s="407">
        <f t="shared" si="39"/>
        <v>1.1774449085409765E-2</v>
      </c>
      <c r="M66" s="418">
        <f t="shared" si="18"/>
        <v>1</v>
      </c>
      <c r="N66" s="86"/>
      <c r="O66" s="430"/>
      <c r="P66" s="430"/>
      <c r="Q66" s="430"/>
      <c r="R66" s="430"/>
      <c r="S66" s="430"/>
      <c r="T66" s="430"/>
      <c r="U66" s="430"/>
      <c r="V66" s="430"/>
      <c r="W66" s="430"/>
      <c r="X66" s="430"/>
      <c r="Y66" s="430"/>
      <c r="Z66" s="430"/>
      <c r="AA66" s="430"/>
      <c r="AB66" s="430"/>
      <c r="AC66" s="430"/>
      <c r="AD66" s="430"/>
      <c r="AE66" s="430"/>
      <c r="AF66" s="430"/>
      <c r="AG66" s="430"/>
      <c r="AH66" s="430"/>
      <c r="AI66" s="430"/>
      <c r="AJ66" s="86"/>
    </row>
    <row r="67" spans="1:36" x14ac:dyDescent="0.2">
      <c r="A67" s="409"/>
      <c r="B67" s="337" t="s">
        <v>135</v>
      </c>
      <c r="C67" s="391">
        <f t="shared" ref="C67:L67" si="40">D27/$C$27</f>
        <v>9.1784960948634621E-3</v>
      </c>
      <c r="D67" s="396">
        <f t="shared" si="40"/>
        <v>4.7659768542272392E-2</v>
      </c>
      <c r="E67" s="396">
        <f t="shared" si="40"/>
        <v>0.11920643064819565</v>
      </c>
      <c r="F67" s="396">
        <f t="shared" si="40"/>
        <v>0.15774471238811927</v>
      </c>
      <c r="G67" s="396">
        <f t="shared" si="40"/>
        <v>0.14862322558577049</v>
      </c>
      <c r="H67" s="396">
        <f t="shared" si="40"/>
        <v>0.14845219770822643</v>
      </c>
      <c r="I67" s="396">
        <f t="shared" si="40"/>
        <v>0.12125876517872414</v>
      </c>
      <c r="J67" s="396">
        <f t="shared" si="40"/>
        <v>0.15192976455162191</v>
      </c>
      <c r="K67" s="396">
        <f t="shared" si="40"/>
        <v>8.3518613534006039E-2</v>
      </c>
      <c r="L67" s="397">
        <f t="shared" si="40"/>
        <v>1.2428025768200216E-2</v>
      </c>
      <c r="M67" s="423">
        <f t="shared" si="18"/>
        <v>0.99999999999999989</v>
      </c>
      <c r="N67" s="86"/>
      <c r="O67" s="393"/>
      <c r="P67" s="393"/>
      <c r="Q67" s="393"/>
      <c r="R67" s="393"/>
      <c r="S67" s="393"/>
      <c r="T67" s="393"/>
      <c r="U67" s="393"/>
      <c r="V67" s="393"/>
      <c r="W67" s="393"/>
      <c r="X67" s="393"/>
      <c r="Y67" s="393"/>
      <c r="Z67" s="393"/>
      <c r="AA67" s="393"/>
      <c r="AB67" s="393"/>
      <c r="AC67" s="393"/>
      <c r="AD67" s="393"/>
      <c r="AE67" s="393"/>
      <c r="AF67" s="393"/>
      <c r="AG67" s="393"/>
      <c r="AH67" s="393"/>
      <c r="AI67" s="393"/>
      <c r="AJ67" s="86"/>
    </row>
    <row r="68" spans="1:36" ht="25.5" x14ac:dyDescent="0.2">
      <c r="A68" s="409"/>
      <c r="B68" s="124" t="s">
        <v>136</v>
      </c>
      <c r="C68" s="391">
        <f t="shared" ref="C68:L68" si="41">D28/$C$28</f>
        <v>1.6437031665458061E-2</v>
      </c>
      <c r="D68" s="396">
        <f t="shared" si="41"/>
        <v>5.6562726613488032E-2</v>
      </c>
      <c r="E68" s="396">
        <f t="shared" si="41"/>
        <v>0.14334058496495045</v>
      </c>
      <c r="F68" s="396">
        <f t="shared" si="41"/>
        <v>0.17718153251148175</v>
      </c>
      <c r="G68" s="396">
        <f t="shared" si="41"/>
        <v>0.14479091128837321</v>
      </c>
      <c r="H68" s="396">
        <f t="shared" si="41"/>
        <v>0.15107565868987188</v>
      </c>
      <c r="I68" s="396">
        <f t="shared" si="41"/>
        <v>0.11022480058013052</v>
      </c>
      <c r="J68" s="396">
        <f t="shared" si="41"/>
        <v>0.12811215856901137</v>
      </c>
      <c r="K68" s="396">
        <f t="shared" si="41"/>
        <v>6.3572637176698088E-2</v>
      </c>
      <c r="L68" s="397">
        <f t="shared" si="41"/>
        <v>8.7019579405366206E-3</v>
      </c>
      <c r="M68" s="424">
        <f t="shared" si="18"/>
        <v>1</v>
      </c>
      <c r="N68" s="86"/>
      <c r="O68" s="393"/>
      <c r="P68" s="393"/>
      <c r="Q68" s="393"/>
      <c r="R68" s="393"/>
      <c r="S68" s="393"/>
      <c r="T68" s="393"/>
      <c r="U68" s="393"/>
      <c r="V68" s="393"/>
      <c r="W68" s="393"/>
      <c r="X68" s="393"/>
      <c r="Y68" s="393"/>
      <c r="Z68" s="393"/>
      <c r="AA68" s="393"/>
      <c r="AB68" s="393"/>
      <c r="AC68" s="393"/>
      <c r="AD68" s="393"/>
      <c r="AE68" s="393"/>
      <c r="AF68" s="393"/>
      <c r="AG68" s="393"/>
      <c r="AH68" s="393"/>
      <c r="AI68" s="393"/>
      <c r="AJ68" s="86"/>
    </row>
    <row r="69" spans="1:36" x14ac:dyDescent="0.2">
      <c r="A69" s="409"/>
      <c r="B69" s="337" t="s">
        <v>137</v>
      </c>
      <c r="C69" s="391">
        <f t="shared" ref="C69:L69" si="42">D29/$C$29</f>
        <v>1.2307187397440106E-2</v>
      </c>
      <c r="D69" s="396">
        <f t="shared" si="42"/>
        <v>5.9402691171644241E-2</v>
      </c>
      <c r="E69" s="396">
        <f t="shared" si="42"/>
        <v>0.13915326550705612</v>
      </c>
      <c r="F69" s="396">
        <f t="shared" si="42"/>
        <v>0.1967509025270758</v>
      </c>
      <c r="G69" s="396">
        <f t="shared" si="42"/>
        <v>0.16360354446997047</v>
      </c>
      <c r="H69" s="396">
        <f t="shared" si="42"/>
        <v>0.14243518214637349</v>
      </c>
      <c r="I69" s="396">
        <f t="shared" si="42"/>
        <v>0.10649819494584838</v>
      </c>
      <c r="J69" s="396">
        <f t="shared" si="42"/>
        <v>0.11289793239251723</v>
      </c>
      <c r="K69" s="396">
        <f t="shared" si="42"/>
        <v>5.4972103708565805E-2</v>
      </c>
      <c r="L69" s="397">
        <f t="shared" si="42"/>
        <v>1.197899573350837E-2</v>
      </c>
      <c r="M69" s="423">
        <f t="shared" si="18"/>
        <v>0.99999999999999989</v>
      </c>
      <c r="N69" s="86"/>
      <c r="O69" s="393"/>
      <c r="P69" s="393"/>
      <c r="Q69" s="393"/>
      <c r="R69" s="393"/>
      <c r="S69" s="393"/>
      <c r="T69" s="393"/>
      <c r="U69" s="393"/>
      <c r="V69" s="393"/>
      <c r="W69" s="393"/>
      <c r="X69" s="393"/>
      <c r="Y69" s="393"/>
      <c r="Z69" s="393"/>
      <c r="AA69" s="393"/>
      <c r="AB69" s="393"/>
      <c r="AC69" s="393"/>
      <c r="AD69" s="393"/>
      <c r="AE69" s="393"/>
      <c r="AF69" s="393"/>
      <c r="AG69" s="393"/>
      <c r="AH69" s="393"/>
      <c r="AI69" s="393"/>
      <c r="AJ69" s="86"/>
    </row>
    <row r="70" spans="1:36" x14ac:dyDescent="0.2">
      <c r="A70" s="409"/>
      <c r="B70" s="339" t="s">
        <v>138</v>
      </c>
      <c r="C70" s="391">
        <f t="shared" ref="C70:L70" si="43">D30/$C$30</f>
        <v>5.6497175141242938E-3</v>
      </c>
      <c r="D70" s="396">
        <f t="shared" si="43"/>
        <v>3.954802259887006E-2</v>
      </c>
      <c r="E70" s="396">
        <f t="shared" si="43"/>
        <v>0.10734463276836158</v>
      </c>
      <c r="F70" s="396">
        <f t="shared" si="43"/>
        <v>0.12994350282485875</v>
      </c>
      <c r="G70" s="396">
        <f t="shared" si="43"/>
        <v>0.16384180790960451</v>
      </c>
      <c r="H70" s="396">
        <f t="shared" si="43"/>
        <v>0.15819209039548024</v>
      </c>
      <c r="I70" s="396">
        <f t="shared" si="43"/>
        <v>7.909604519774012E-2</v>
      </c>
      <c r="J70" s="396">
        <f t="shared" si="43"/>
        <v>0.1864406779661017</v>
      </c>
      <c r="K70" s="396">
        <f t="shared" si="43"/>
        <v>0.12429378531073447</v>
      </c>
      <c r="L70" s="397">
        <f t="shared" si="43"/>
        <v>5.6497175141242938E-3</v>
      </c>
      <c r="M70" s="419">
        <f t="shared" si="18"/>
        <v>0.99999999999999989</v>
      </c>
      <c r="N70" s="86"/>
      <c r="O70" s="393"/>
      <c r="P70" s="393"/>
      <c r="Q70" s="393"/>
      <c r="R70" s="393"/>
      <c r="S70" s="393"/>
      <c r="T70" s="393"/>
      <c r="U70" s="393"/>
      <c r="V70" s="393"/>
      <c r="W70" s="393"/>
      <c r="X70" s="393"/>
      <c r="Y70" s="393"/>
      <c r="Z70" s="393"/>
      <c r="AA70" s="393"/>
      <c r="AB70" s="393"/>
      <c r="AC70" s="393"/>
      <c r="AD70" s="393"/>
      <c r="AE70" s="393"/>
      <c r="AF70" s="393"/>
      <c r="AG70" s="393"/>
      <c r="AH70" s="393"/>
      <c r="AI70" s="393"/>
      <c r="AJ70" s="86"/>
    </row>
    <row r="71" spans="1:36" x14ac:dyDescent="0.2">
      <c r="A71" s="409"/>
      <c r="B71" s="339" t="s">
        <v>139</v>
      </c>
      <c r="C71" s="391">
        <f t="shared" ref="C71:L71" si="44">D31/$C$31</f>
        <v>1.0182207931404072E-2</v>
      </c>
      <c r="D71" s="396">
        <f t="shared" si="44"/>
        <v>5.8413719185423367E-2</v>
      </c>
      <c r="E71" s="396">
        <f t="shared" si="44"/>
        <v>0.12593783494105038</v>
      </c>
      <c r="F71" s="396">
        <f t="shared" si="44"/>
        <v>0.17631296891747053</v>
      </c>
      <c r="G71" s="396">
        <f t="shared" si="44"/>
        <v>0.18810289389067525</v>
      </c>
      <c r="H71" s="396">
        <f t="shared" si="44"/>
        <v>0.15326902465166131</v>
      </c>
      <c r="I71" s="396">
        <f t="shared" si="44"/>
        <v>8.5209003215434079E-2</v>
      </c>
      <c r="J71" s="396">
        <f t="shared" si="44"/>
        <v>6.8060021436227219E-2</v>
      </c>
      <c r="K71" s="396">
        <f t="shared" si="44"/>
        <v>7.9849946409431938E-2</v>
      </c>
      <c r="L71" s="397">
        <f t="shared" si="44"/>
        <v>5.4662379421221867E-2</v>
      </c>
      <c r="M71" s="419">
        <f t="shared" si="18"/>
        <v>1</v>
      </c>
      <c r="N71" s="86"/>
      <c r="O71" s="393"/>
      <c r="P71" s="393"/>
      <c r="Q71" s="393"/>
      <c r="R71" s="393"/>
      <c r="S71" s="393"/>
      <c r="T71" s="393"/>
      <c r="U71" s="393"/>
      <c r="V71" s="393"/>
      <c r="W71" s="393"/>
      <c r="X71" s="393"/>
      <c r="Y71" s="393"/>
      <c r="Z71" s="393"/>
      <c r="AA71" s="393"/>
      <c r="AB71" s="393"/>
      <c r="AC71" s="393"/>
      <c r="AD71" s="393"/>
      <c r="AE71" s="393"/>
      <c r="AF71" s="393"/>
      <c r="AG71" s="393"/>
      <c r="AH71" s="393"/>
      <c r="AI71" s="393"/>
      <c r="AJ71" s="86"/>
    </row>
    <row r="72" spans="1:36" ht="13.5" thickBot="1" x14ac:dyDescent="0.25">
      <c r="A72" s="411" t="s">
        <v>145</v>
      </c>
      <c r="B72" s="345" t="s">
        <v>0</v>
      </c>
      <c r="C72" s="392">
        <f t="shared" ref="C72:L72" si="45">D32/$C$32</f>
        <v>1.0867013248364917E-2</v>
      </c>
      <c r="D72" s="398">
        <f t="shared" si="45"/>
        <v>5.1920174408854602E-2</v>
      </c>
      <c r="E72" s="398">
        <f t="shared" si="45"/>
        <v>0.12698306221700487</v>
      </c>
      <c r="F72" s="398">
        <f t="shared" si="45"/>
        <v>0.16941137011571356</v>
      </c>
      <c r="G72" s="398">
        <f t="shared" si="45"/>
        <v>0.15371457320140869</v>
      </c>
      <c r="H72" s="398">
        <f t="shared" si="45"/>
        <v>0.14794566493375819</v>
      </c>
      <c r="I72" s="398">
        <f t="shared" si="45"/>
        <v>0.11420425960087205</v>
      </c>
      <c r="J72" s="398">
        <f t="shared" si="45"/>
        <v>0.13560288445413382</v>
      </c>
      <c r="K72" s="398">
        <f t="shared" si="45"/>
        <v>7.4928727150763041E-2</v>
      </c>
      <c r="L72" s="399">
        <f t="shared" si="45"/>
        <v>1.4422270669126278E-2</v>
      </c>
      <c r="M72" s="427">
        <f t="shared" si="18"/>
        <v>1</v>
      </c>
      <c r="N72" s="86"/>
      <c r="O72" s="393"/>
      <c r="P72" s="393"/>
      <c r="Q72" s="393"/>
      <c r="R72" s="393"/>
      <c r="S72" s="393"/>
      <c r="T72" s="393"/>
      <c r="U72" s="393"/>
      <c r="V72" s="393"/>
      <c r="W72" s="393"/>
      <c r="X72" s="393"/>
      <c r="Y72" s="393"/>
      <c r="Z72" s="393"/>
      <c r="AA72" s="393"/>
      <c r="AB72" s="393"/>
      <c r="AC72" s="393"/>
      <c r="AD72" s="393"/>
      <c r="AE72" s="393"/>
      <c r="AF72" s="393"/>
      <c r="AG72" s="393"/>
      <c r="AH72" s="393"/>
      <c r="AI72" s="393"/>
      <c r="AJ72" s="86"/>
    </row>
    <row r="73" spans="1:36" ht="25.5" x14ac:dyDescent="0.2">
      <c r="A73" s="408" t="s">
        <v>128</v>
      </c>
      <c r="B73" s="336" t="s">
        <v>134</v>
      </c>
      <c r="C73" s="417">
        <f t="shared" ref="C73:L73" si="46">D33/$C$33</f>
        <v>8.6804289153111103E-3</v>
      </c>
      <c r="D73" s="406">
        <f t="shared" si="46"/>
        <v>4.3292727405354149E-2</v>
      </c>
      <c r="E73" s="406">
        <f t="shared" si="46"/>
        <v>0.1152892260558757</v>
      </c>
      <c r="F73" s="406">
        <f t="shared" si="46"/>
        <v>0.1714931796629951</v>
      </c>
      <c r="G73" s="406">
        <f t="shared" si="46"/>
        <v>0.16077029688525785</v>
      </c>
      <c r="H73" s="406">
        <f t="shared" si="46"/>
        <v>0.15179808884674301</v>
      </c>
      <c r="I73" s="406">
        <f t="shared" si="46"/>
        <v>0.11386680283025749</v>
      </c>
      <c r="J73" s="406">
        <f t="shared" si="46"/>
        <v>0.13943394850098476</v>
      </c>
      <c r="K73" s="406">
        <f t="shared" si="46"/>
        <v>7.8452111751404194E-2</v>
      </c>
      <c r="L73" s="407">
        <f t="shared" si="46"/>
        <v>1.6923189145816617E-2</v>
      </c>
      <c r="M73" s="418">
        <f t="shared" si="18"/>
        <v>1</v>
      </c>
      <c r="N73" s="86"/>
      <c r="O73" s="430"/>
      <c r="P73" s="430"/>
      <c r="Q73" s="430"/>
      <c r="R73" s="430"/>
      <c r="S73" s="430"/>
      <c r="T73" s="430"/>
      <c r="U73" s="430"/>
      <c r="V73" s="430"/>
      <c r="W73" s="430"/>
      <c r="X73" s="430"/>
      <c r="Y73" s="430"/>
      <c r="Z73" s="430"/>
      <c r="AA73" s="430"/>
      <c r="AB73" s="430"/>
      <c r="AC73" s="430"/>
      <c r="AD73" s="430"/>
      <c r="AE73" s="430"/>
      <c r="AF73" s="430"/>
      <c r="AG73" s="430"/>
      <c r="AH73" s="430"/>
      <c r="AI73" s="430"/>
      <c r="AJ73" s="86"/>
    </row>
    <row r="74" spans="1:36" x14ac:dyDescent="0.2">
      <c r="A74" s="409"/>
      <c r="B74" s="337" t="s">
        <v>135</v>
      </c>
      <c r="C74" s="391">
        <f t="shared" ref="C74:L74" si="47">D34/$C$34</f>
        <v>7.8577084729244077E-3</v>
      </c>
      <c r="D74" s="396">
        <f t="shared" si="47"/>
        <v>4.1968690991045866E-2</v>
      </c>
      <c r="E74" s="396">
        <f t="shared" si="47"/>
        <v>0.1089724066516416</v>
      </c>
      <c r="F74" s="396">
        <f t="shared" si="47"/>
        <v>0.16117439239812389</v>
      </c>
      <c r="G74" s="396">
        <f t="shared" si="47"/>
        <v>0.15490040811354083</v>
      </c>
      <c r="H74" s="396">
        <f t="shared" si="47"/>
        <v>0.15094109764268746</v>
      </c>
      <c r="I74" s="396">
        <f t="shared" si="47"/>
        <v>0.1162209904367424</v>
      </c>
      <c r="J74" s="396">
        <f t="shared" si="47"/>
        <v>0.15167204726807579</v>
      </c>
      <c r="K74" s="396">
        <f t="shared" si="47"/>
        <v>8.7653042577815685E-2</v>
      </c>
      <c r="L74" s="397">
        <f t="shared" si="47"/>
        <v>1.8639215447402085E-2</v>
      </c>
      <c r="M74" s="423">
        <f t="shared" si="18"/>
        <v>1</v>
      </c>
      <c r="N74" s="86"/>
      <c r="O74" s="393"/>
      <c r="P74" s="393"/>
      <c r="Q74" s="393"/>
      <c r="R74" s="393"/>
      <c r="S74" s="393"/>
      <c r="T74" s="393"/>
      <c r="U74" s="393"/>
      <c r="V74" s="393"/>
      <c r="W74" s="393"/>
      <c r="X74" s="393"/>
      <c r="Y74" s="393"/>
      <c r="Z74" s="393"/>
      <c r="AA74" s="393"/>
      <c r="AB74" s="393"/>
      <c r="AC74" s="393"/>
      <c r="AD74" s="393"/>
      <c r="AE74" s="393"/>
      <c r="AF74" s="393"/>
      <c r="AG74" s="393"/>
      <c r="AH74" s="393"/>
      <c r="AI74" s="393"/>
      <c r="AJ74" s="86"/>
    </row>
    <row r="75" spans="1:36" ht="25.5" x14ac:dyDescent="0.2">
      <c r="A75" s="409"/>
      <c r="B75" s="124" t="s">
        <v>136</v>
      </c>
      <c r="C75" s="391">
        <f t="shared" ref="C75:L75" si="48">D35/$C$35</f>
        <v>9.1787439613526568E-3</v>
      </c>
      <c r="D75" s="396">
        <f t="shared" si="48"/>
        <v>4.0579710144927533E-2</v>
      </c>
      <c r="E75" s="396">
        <f t="shared" si="48"/>
        <v>0.12512077294685992</v>
      </c>
      <c r="F75" s="396">
        <f t="shared" si="48"/>
        <v>0.1857487922705314</v>
      </c>
      <c r="G75" s="396">
        <f t="shared" si="48"/>
        <v>0.1570048309178744</v>
      </c>
      <c r="H75" s="396">
        <f t="shared" si="48"/>
        <v>0.1567632850241546</v>
      </c>
      <c r="I75" s="396">
        <f t="shared" si="48"/>
        <v>0.11207729468599034</v>
      </c>
      <c r="J75" s="396">
        <f t="shared" si="48"/>
        <v>0.13285024154589373</v>
      </c>
      <c r="K75" s="396">
        <f t="shared" si="48"/>
        <v>6.7632850241545889E-2</v>
      </c>
      <c r="L75" s="397">
        <f t="shared" si="48"/>
        <v>1.3043478260869565E-2</v>
      </c>
      <c r="M75" s="424">
        <f t="shared" si="18"/>
        <v>1</v>
      </c>
      <c r="N75" s="86"/>
      <c r="O75" s="393"/>
      <c r="P75" s="393"/>
      <c r="Q75" s="393"/>
      <c r="R75" s="393"/>
      <c r="S75" s="393"/>
      <c r="T75" s="393"/>
      <c r="U75" s="393"/>
      <c r="V75" s="393"/>
      <c r="W75" s="393"/>
      <c r="X75" s="393"/>
      <c r="Y75" s="393"/>
      <c r="Z75" s="393"/>
      <c r="AA75" s="393"/>
      <c r="AB75" s="393"/>
      <c r="AC75" s="393"/>
      <c r="AD75" s="393"/>
      <c r="AE75" s="393"/>
      <c r="AF75" s="393"/>
      <c r="AG75" s="393"/>
      <c r="AH75" s="393"/>
      <c r="AI75" s="393"/>
      <c r="AJ75" s="86"/>
    </row>
    <row r="76" spans="1:36" x14ac:dyDescent="0.2">
      <c r="A76" s="409"/>
      <c r="B76" s="337" t="s">
        <v>137</v>
      </c>
      <c r="C76" s="391">
        <f t="shared" ref="C76:L76" si="49">D36/$C$36</f>
        <v>9.9337748344370865E-3</v>
      </c>
      <c r="D76" s="396">
        <f t="shared" si="49"/>
        <v>4.7350993377483441E-2</v>
      </c>
      <c r="E76" s="396">
        <f t="shared" si="49"/>
        <v>0.12880794701986756</v>
      </c>
      <c r="F76" s="396">
        <f t="shared" si="49"/>
        <v>0.19254966887417219</v>
      </c>
      <c r="G76" s="396">
        <f t="shared" si="49"/>
        <v>0.17748344370860927</v>
      </c>
      <c r="H76" s="396">
        <f t="shared" si="49"/>
        <v>0.15016556291390729</v>
      </c>
      <c r="I76" s="396">
        <f t="shared" si="49"/>
        <v>0.10761589403973509</v>
      </c>
      <c r="J76" s="396">
        <f t="shared" si="49"/>
        <v>0.11175496688741722</v>
      </c>
      <c r="K76" s="396">
        <f t="shared" si="49"/>
        <v>5.8443708609271526E-2</v>
      </c>
      <c r="L76" s="397">
        <f t="shared" si="49"/>
        <v>1.5894039735099338E-2</v>
      </c>
      <c r="M76" s="423">
        <f t="shared" si="18"/>
        <v>0.99999999999999989</v>
      </c>
      <c r="N76" s="86"/>
      <c r="O76" s="393"/>
      <c r="P76" s="393"/>
      <c r="Q76" s="393"/>
      <c r="R76" s="393"/>
      <c r="S76" s="393"/>
      <c r="T76" s="393"/>
      <c r="U76" s="393"/>
      <c r="V76" s="393"/>
      <c r="W76" s="393"/>
      <c r="X76" s="393"/>
      <c r="Y76" s="393"/>
      <c r="Z76" s="393"/>
      <c r="AA76" s="393"/>
      <c r="AB76" s="393"/>
      <c r="AC76" s="393"/>
      <c r="AD76" s="393"/>
      <c r="AE76" s="393"/>
      <c r="AF76" s="393"/>
      <c r="AG76" s="393"/>
      <c r="AH76" s="393"/>
      <c r="AI76" s="393"/>
      <c r="AJ76" s="86"/>
    </row>
    <row r="77" spans="1:36" x14ac:dyDescent="0.2">
      <c r="A77" s="409"/>
      <c r="B77" s="339" t="s">
        <v>138</v>
      </c>
      <c r="C77" s="391">
        <f t="shared" ref="C77:L77" si="50">D37/$C$37</f>
        <v>2.1276595744680851E-2</v>
      </c>
      <c r="D77" s="396">
        <f t="shared" si="50"/>
        <v>6.3829787234042548E-2</v>
      </c>
      <c r="E77" s="396">
        <f t="shared" si="50"/>
        <v>9.3085106382978719E-2</v>
      </c>
      <c r="F77" s="396">
        <f t="shared" si="50"/>
        <v>0.13829787234042554</v>
      </c>
      <c r="G77" s="396">
        <f t="shared" si="50"/>
        <v>0.16755319148936171</v>
      </c>
      <c r="H77" s="396">
        <f t="shared" si="50"/>
        <v>0.1702127659574468</v>
      </c>
      <c r="I77" s="396">
        <f t="shared" si="50"/>
        <v>9.3085106382978719E-2</v>
      </c>
      <c r="J77" s="396">
        <f t="shared" si="50"/>
        <v>0.13031914893617022</v>
      </c>
      <c r="K77" s="396">
        <f t="shared" si="50"/>
        <v>9.8404255319148939E-2</v>
      </c>
      <c r="L77" s="397">
        <f t="shared" si="50"/>
        <v>2.3936170212765957E-2</v>
      </c>
      <c r="M77" s="419">
        <f t="shared" si="18"/>
        <v>1.0000000000000002</v>
      </c>
      <c r="N77" s="86"/>
      <c r="O77" s="393"/>
      <c r="P77" s="393"/>
      <c r="Q77" s="393"/>
      <c r="R77" s="393"/>
      <c r="S77" s="393"/>
      <c r="T77" s="393"/>
      <c r="U77" s="393"/>
      <c r="V77" s="393"/>
      <c r="W77" s="393"/>
      <c r="X77" s="393"/>
      <c r="Y77" s="393"/>
      <c r="Z77" s="393"/>
      <c r="AA77" s="393"/>
      <c r="AB77" s="393"/>
      <c r="AC77" s="393"/>
      <c r="AD77" s="393"/>
      <c r="AE77" s="393"/>
      <c r="AF77" s="393"/>
      <c r="AG77" s="393"/>
      <c r="AH77" s="393"/>
      <c r="AI77" s="393"/>
      <c r="AJ77" s="86"/>
    </row>
    <row r="78" spans="1:36" x14ac:dyDescent="0.2">
      <c r="A78" s="409"/>
      <c r="B78" s="339" t="s">
        <v>139</v>
      </c>
      <c r="C78" s="391">
        <f t="shared" ref="C78:L78" si="51">D38/$C$38</f>
        <v>5.5679287305122494E-3</v>
      </c>
      <c r="D78" s="396">
        <f t="shared" si="51"/>
        <v>5.9576837416481072E-2</v>
      </c>
      <c r="E78" s="396">
        <f t="shared" si="51"/>
        <v>0.10968819599109131</v>
      </c>
      <c r="F78" s="396">
        <f t="shared" si="51"/>
        <v>0.17928730512249444</v>
      </c>
      <c r="G78" s="396">
        <f t="shared" si="51"/>
        <v>0.19376391982182628</v>
      </c>
      <c r="H78" s="396">
        <f t="shared" si="51"/>
        <v>0.15144766146993319</v>
      </c>
      <c r="I78" s="396">
        <f t="shared" si="51"/>
        <v>9.0200445434298435E-2</v>
      </c>
      <c r="J78" s="396">
        <f t="shared" si="51"/>
        <v>7.6280623608017822E-2</v>
      </c>
      <c r="K78" s="396">
        <f t="shared" si="51"/>
        <v>7.2383073496659248E-2</v>
      </c>
      <c r="L78" s="397">
        <f t="shared" si="51"/>
        <v>6.1804008908685967E-2</v>
      </c>
      <c r="M78" s="419">
        <f t="shared" si="18"/>
        <v>1</v>
      </c>
      <c r="N78" s="86"/>
      <c r="O78" s="393"/>
      <c r="P78" s="393"/>
      <c r="Q78" s="393"/>
      <c r="R78" s="393"/>
      <c r="S78" s="393"/>
      <c r="T78" s="393"/>
      <c r="U78" s="393"/>
      <c r="V78" s="393"/>
      <c r="W78" s="393"/>
      <c r="X78" s="393"/>
      <c r="Y78" s="393"/>
      <c r="Z78" s="393"/>
      <c r="AA78" s="393"/>
      <c r="AB78" s="393"/>
      <c r="AC78" s="393"/>
      <c r="AD78" s="393"/>
      <c r="AE78" s="393"/>
      <c r="AF78" s="393"/>
      <c r="AG78" s="393"/>
      <c r="AH78" s="393"/>
      <c r="AI78" s="393"/>
      <c r="AJ78" s="86"/>
    </row>
    <row r="79" spans="1:36" ht="13.5" thickBot="1" x14ac:dyDescent="0.25">
      <c r="A79" s="410" t="s">
        <v>128</v>
      </c>
      <c r="B79" s="345" t="s">
        <v>0</v>
      </c>
      <c r="C79" s="392">
        <f t="shared" ref="C79:L79" si="52">D39/$C$39</f>
        <v>8.6515714768502869E-3</v>
      </c>
      <c r="D79" s="398">
        <f t="shared" si="52"/>
        <v>4.4542075025346399E-2</v>
      </c>
      <c r="E79" s="398">
        <f t="shared" si="52"/>
        <v>0.11466711726934775</v>
      </c>
      <c r="F79" s="398">
        <f t="shared" si="52"/>
        <v>0.1715444406894221</v>
      </c>
      <c r="G79" s="398">
        <f t="shared" si="52"/>
        <v>0.16285907401149036</v>
      </c>
      <c r="H79" s="398">
        <f t="shared" si="52"/>
        <v>0.15201081446434606</v>
      </c>
      <c r="I79" s="398">
        <f t="shared" si="52"/>
        <v>0.11216627238932071</v>
      </c>
      <c r="J79" s="398">
        <f t="shared" si="52"/>
        <v>0.13548496113551875</v>
      </c>
      <c r="K79" s="398">
        <f t="shared" si="52"/>
        <v>7.8337276106792836E-2</v>
      </c>
      <c r="L79" s="399">
        <f t="shared" si="52"/>
        <v>1.9736397431564717E-2</v>
      </c>
      <c r="M79" s="427">
        <f t="shared" si="18"/>
        <v>1</v>
      </c>
      <c r="N79" s="86"/>
      <c r="O79" s="393"/>
      <c r="P79" s="393"/>
      <c r="Q79" s="393"/>
      <c r="R79" s="393"/>
      <c r="S79" s="393"/>
      <c r="T79" s="393"/>
      <c r="U79" s="393"/>
      <c r="V79" s="393"/>
      <c r="W79" s="393"/>
      <c r="X79" s="393"/>
      <c r="Y79" s="393"/>
      <c r="Z79" s="393"/>
      <c r="AA79" s="393"/>
      <c r="AB79" s="393"/>
      <c r="AC79" s="393"/>
      <c r="AD79" s="393"/>
      <c r="AE79" s="393"/>
      <c r="AF79" s="393"/>
      <c r="AG79" s="393"/>
      <c r="AH79" s="393"/>
      <c r="AI79" s="393"/>
      <c r="AJ79" s="86"/>
    </row>
    <row r="81" spans="1:12" ht="13.5" thickBot="1" x14ac:dyDescent="0.25"/>
    <row r="82" spans="1:12" ht="13.5" thickBot="1" x14ac:dyDescent="0.25">
      <c r="A82" s="431" t="s">
        <v>151</v>
      </c>
      <c r="B82" s="437" t="s">
        <v>165</v>
      </c>
      <c r="C82" s="438"/>
      <c r="D82" s="438"/>
      <c r="E82" s="438"/>
      <c r="F82" s="438"/>
      <c r="G82" s="438"/>
      <c r="H82" s="438"/>
      <c r="I82" s="438"/>
      <c r="J82" s="438"/>
      <c r="K82" s="438"/>
      <c r="L82" s="439"/>
    </row>
    <row r="83" spans="1:12" ht="25.5" x14ac:dyDescent="0.2">
      <c r="A83" s="432"/>
      <c r="B83" s="416" t="s">
        <v>155</v>
      </c>
      <c r="C83" s="400" t="s">
        <v>156</v>
      </c>
      <c r="D83" s="400" t="s">
        <v>157</v>
      </c>
      <c r="E83" s="400" t="s">
        <v>158</v>
      </c>
      <c r="F83" s="400" t="s">
        <v>159</v>
      </c>
      <c r="G83" s="400" t="s">
        <v>160</v>
      </c>
      <c r="H83" s="400" t="s">
        <v>161</v>
      </c>
      <c r="I83" s="400" t="s">
        <v>162</v>
      </c>
      <c r="J83" s="400" t="s">
        <v>163</v>
      </c>
      <c r="K83" s="401" t="s">
        <v>164</v>
      </c>
      <c r="L83" s="388" t="s">
        <v>131</v>
      </c>
    </row>
    <row r="84" spans="1:12" ht="13.5" thickBot="1" x14ac:dyDescent="0.25">
      <c r="A84" s="433" t="s">
        <v>143</v>
      </c>
      <c r="B84" s="392">
        <v>1.5623580706694522E-2</v>
      </c>
      <c r="C84" s="398">
        <v>9.6799588215702309E-2</v>
      </c>
      <c r="D84" s="398">
        <v>0.1483029036848639</v>
      </c>
      <c r="E84" s="398">
        <v>0.15375298997789688</v>
      </c>
      <c r="F84" s="398">
        <v>0.14572925182426499</v>
      </c>
      <c r="G84" s="398">
        <v>0.11324068186635178</v>
      </c>
      <c r="H84" s="398">
        <v>0.12950010597390013</v>
      </c>
      <c r="I84" s="398">
        <v>0.13392073152269354</v>
      </c>
      <c r="J84" s="398">
        <v>5.5893662760771491E-2</v>
      </c>
      <c r="K84" s="399">
        <v>7.2365034668604479E-3</v>
      </c>
      <c r="L84" s="420">
        <v>1</v>
      </c>
    </row>
    <row r="85" spans="1:12" ht="13.5" thickBot="1" x14ac:dyDescent="0.25">
      <c r="A85" s="434" t="s">
        <v>144</v>
      </c>
      <c r="B85" s="425">
        <v>1.0338083263481419E-2</v>
      </c>
      <c r="C85" s="402">
        <v>7.4912297041383372E-2</v>
      </c>
      <c r="D85" s="402">
        <v>0.14914159759088511</v>
      </c>
      <c r="E85" s="402">
        <v>0.16447797336313683</v>
      </c>
      <c r="F85" s="402">
        <v>0.14491943745925304</v>
      </c>
      <c r="G85" s="402">
        <v>0.12411908975194809</v>
      </c>
      <c r="H85" s="402">
        <v>0.12116978671882277</v>
      </c>
      <c r="I85" s="402">
        <v>0.13749961193381144</v>
      </c>
      <c r="J85" s="402">
        <v>6.4791530843500672E-2</v>
      </c>
      <c r="K85" s="403">
        <v>8.6305920337772807E-3</v>
      </c>
      <c r="L85" s="426">
        <v>0.99999999999999989</v>
      </c>
    </row>
    <row r="86" spans="1:12" ht="13.5" thickBot="1" x14ac:dyDescent="0.25">
      <c r="A86" s="435" t="s">
        <v>145</v>
      </c>
      <c r="B86" s="392">
        <v>9.7852414015824323E-3</v>
      </c>
      <c r="C86" s="398">
        <v>6.2522202486678502E-2</v>
      </c>
      <c r="D86" s="398">
        <v>0.13802680445664459</v>
      </c>
      <c r="E86" s="398">
        <v>0.16983691264330697</v>
      </c>
      <c r="F86" s="398">
        <v>0.14687550460196996</v>
      </c>
      <c r="G86" s="398">
        <v>0.13524947521395123</v>
      </c>
      <c r="H86" s="398">
        <v>0.12010334248344906</v>
      </c>
      <c r="I86" s="398">
        <v>0.13692879056999838</v>
      </c>
      <c r="J86" s="398">
        <v>6.9433231067334081E-2</v>
      </c>
      <c r="K86" s="399">
        <v>1.1238495075084773E-2</v>
      </c>
      <c r="L86" s="427">
        <v>1</v>
      </c>
    </row>
    <row r="87" spans="1:12" ht="13.5" thickBot="1" x14ac:dyDescent="0.25">
      <c r="A87" s="435" t="s">
        <v>127</v>
      </c>
      <c r="B87" s="392">
        <v>1.0867013248364917E-2</v>
      </c>
      <c r="C87" s="398">
        <v>5.1920174408854602E-2</v>
      </c>
      <c r="D87" s="398">
        <v>0.12698306221700487</v>
      </c>
      <c r="E87" s="398">
        <v>0.16941137011571356</v>
      </c>
      <c r="F87" s="398">
        <v>0.15371457320140869</v>
      </c>
      <c r="G87" s="398">
        <v>0.14794566493375819</v>
      </c>
      <c r="H87" s="398">
        <v>0.11420425960087205</v>
      </c>
      <c r="I87" s="398">
        <v>0.13560288445413382</v>
      </c>
      <c r="J87" s="398">
        <v>7.4928727150763041E-2</v>
      </c>
      <c r="K87" s="399">
        <v>1.4422270669126278E-2</v>
      </c>
      <c r="L87" s="427">
        <v>1</v>
      </c>
    </row>
    <row r="88" spans="1:12" ht="13.5" thickBot="1" x14ac:dyDescent="0.25">
      <c r="A88" s="436" t="s">
        <v>128</v>
      </c>
      <c r="B88" s="392">
        <v>8.6515714768502869E-3</v>
      </c>
      <c r="C88" s="398">
        <v>4.4542075025346399E-2</v>
      </c>
      <c r="D88" s="398">
        <v>0.11466711726934775</v>
      </c>
      <c r="E88" s="398">
        <v>0.1715444406894221</v>
      </c>
      <c r="F88" s="398">
        <v>0.16285907401149036</v>
      </c>
      <c r="G88" s="398">
        <v>0.15201081446434606</v>
      </c>
      <c r="H88" s="398">
        <v>0.11216627238932071</v>
      </c>
      <c r="I88" s="398">
        <v>0.13548496113551875</v>
      </c>
      <c r="J88" s="398">
        <v>7.8337276106792836E-2</v>
      </c>
      <c r="K88" s="399">
        <v>1.9736397431564717E-2</v>
      </c>
      <c r="L88" s="427">
        <v>1</v>
      </c>
    </row>
  </sheetData>
  <mergeCells count="10">
    <mergeCell ref="C3:M3"/>
    <mergeCell ref="N3:X3"/>
    <mergeCell ref="Y3:AI3"/>
    <mergeCell ref="A33:A39"/>
    <mergeCell ref="P43:S43"/>
    <mergeCell ref="C43:M43"/>
    <mergeCell ref="A5:A11"/>
    <mergeCell ref="A12:A18"/>
    <mergeCell ref="A19:A25"/>
    <mergeCell ref="A26:A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tabSelected="1" zoomScale="90" zoomScaleNormal="90" workbookViewId="0">
      <selection activeCell="I26" sqref="I26"/>
    </sheetView>
  </sheetViews>
  <sheetFormatPr defaultRowHeight="12.75" x14ac:dyDescent="0.2"/>
  <cols>
    <col min="1" max="1" width="27.42578125" style="86" customWidth="1"/>
    <col min="2" max="7" width="9.140625" style="48"/>
    <col min="8" max="8" width="11.140625" style="48" customWidth="1"/>
    <col min="9" max="11" width="9.140625" style="48"/>
    <col min="12" max="12" width="16" style="48" customWidth="1"/>
    <col min="13" max="15" width="9.140625" style="48"/>
    <col min="16" max="16" width="29" style="48" customWidth="1"/>
    <col min="17" max="17" width="15.7109375" style="48" customWidth="1"/>
    <col min="18" max="16384" width="9.140625" style="48"/>
  </cols>
  <sheetData>
    <row r="1" spans="1:6" ht="7.5" customHeight="1" x14ac:dyDescent="0.2"/>
    <row r="2" spans="1:6" ht="27" customHeight="1" x14ac:dyDescent="0.25">
      <c r="A2" s="454" t="s">
        <v>124</v>
      </c>
      <c r="B2" s="472"/>
      <c r="C2" s="455"/>
      <c r="D2" s="455"/>
      <c r="E2" s="455"/>
      <c r="F2" s="455"/>
    </row>
    <row r="3" spans="1:6" x14ac:dyDescent="0.2">
      <c r="A3" s="87" t="s">
        <v>63</v>
      </c>
    </row>
    <row r="4" spans="1:6" ht="6" customHeight="1" thickBot="1" x14ac:dyDescent="0.25">
      <c r="A4" s="87"/>
    </row>
    <row r="5" spans="1:6" s="10" customFormat="1" ht="13.5" thickBot="1" x14ac:dyDescent="0.3">
      <c r="A5" s="107" t="s">
        <v>125</v>
      </c>
      <c r="B5" s="97" t="s">
        <v>119</v>
      </c>
      <c r="C5" s="98" t="s">
        <v>120</v>
      </c>
      <c r="D5" s="99" t="s">
        <v>121</v>
      </c>
      <c r="E5" s="99" t="s">
        <v>122</v>
      </c>
      <c r="F5" s="100" t="s">
        <v>123</v>
      </c>
    </row>
    <row r="6" spans="1:6" x14ac:dyDescent="0.2">
      <c r="A6" s="108" t="s">
        <v>59</v>
      </c>
      <c r="B6" s="101">
        <f>'LICEAL 2011 2012'!F7</f>
        <v>0.99284580053613813</v>
      </c>
      <c r="C6" s="77">
        <f>'LICEAL 2012 2013'!F7</f>
        <v>0.97559326858078055</v>
      </c>
      <c r="D6" s="77">
        <f>'LICEAL 2013 2014'!F7</f>
        <v>0.9754051443494437</v>
      </c>
      <c r="E6" s="77">
        <f>'LICEAL 2014 2015'!F7</f>
        <v>0.98366381662725122</v>
      </c>
      <c r="F6" s="102">
        <f>'LICEAL 2015 2016 '!F7</f>
        <v>0.98633127843827972</v>
      </c>
    </row>
    <row r="7" spans="1:6" x14ac:dyDescent="0.2">
      <c r="A7" s="109" t="s">
        <v>55</v>
      </c>
      <c r="B7" s="92">
        <f>'LICEAL 2011 2012'!F8</f>
        <v>0.99300660487317538</v>
      </c>
      <c r="C7" s="71">
        <f>'LICEAL 2012 2013'!F8</f>
        <v>0.97553575914510426</v>
      </c>
      <c r="D7" s="71">
        <f>'LICEAL 2013 2014'!F8</f>
        <v>0.97508557647424932</v>
      </c>
      <c r="E7" s="71">
        <f>'LICEAL 2014 2015'!F8</f>
        <v>0.98444141312298594</v>
      </c>
      <c r="F7" s="93">
        <f>'LICEAL 2015 2016 '!F8</f>
        <v>0.98665471566577034</v>
      </c>
    </row>
    <row r="8" spans="1:6" ht="13.5" thickBot="1" x14ac:dyDescent="0.25">
      <c r="A8" s="112" t="s">
        <v>56</v>
      </c>
      <c r="B8" s="113">
        <f>'LICEAL 2011 2012'!F9</f>
        <v>0.99092116917626216</v>
      </c>
      <c r="C8" s="114">
        <f>'LICEAL 2012 2013'!F9</f>
        <v>0.97625979843225086</v>
      </c>
      <c r="D8" s="114">
        <f>'LICEAL 2013 2014'!F9</f>
        <v>0.97906458797327389</v>
      </c>
      <c r="E8" s="114">
        <f>'LICEAL 2014 2015'!F9</f>
        <v>0.97469797127877822</v>
      </c>
      <c r="F8" s="115">
        <f>'LICEAL 2015 2016 '!F9</f>
        <v>0.98255408234473129</v>
      </c>
    </row>
    <row r="9" spans="1:6" x14ac:dyDescent="0.2">
      <c r="A9" s="117" t="s">
        <v>66</v>
      </c>
      <c r="B9" s="101">
        <f>'LICEAL 2011 2012'!F10</f>
        <v>0.9946137838168686</v>
      </c>
      <c r="C9" s="77">
        <f>'LICEAL 2012 2013'!F10</f>
        <v>0.9850557244174265</v>
      </c>
      <c r="D9" s="77">
        <f>'LICEAL 2013 2014'!F10</f>
        <v>0.98844146159582402</v>
      </c>
      <c r="E9" s="77">
        <f>'LICEAL 2014 2015'!F10</f>
        <v>0.99217125382262994</v>
      </c>
      <c r="F9" s="102">
        <f>'LICEAL 2015 2016 '!F10</f>
        <v>0.9906238730616661</v>
      </c>
    </row>
    <row r="10" spans="1:6" x14ac:dyDescent="0.2">
      <c r="A10" s="109" t="s">
        <v>55</v>
      </c>
      <c r="B10" s="92">
        <f>'LICEAL 2011 2012'!F11</f>
        <v>0.9949874686716792</v>
      </c>
      <c r="C10" s="71">
        <f>'LICEAL 2012 2013'!F11</f>
        <v>0.9847632120796157</v>
      </c>
      <c r="D10" s="71">
        <f>'LICEAL 2013 2014'!F11</f>
        <v>0.98886777083898991</v>
      </c>
      <c r="E10" s="71">
        <f>'LICEAL 2014 2015'!F11</f>
        <v>0.99201490550971516</v>
      </c>
      <c r="F10" s="93">
        <f>'LICEAL 2015 2016 '!F11</f>
        <v>0.99014843031656374</v>
      </c>
    </row>
    <row r="11" spans="1:6" x14ac:dyDescent="0.2">
      <c r="A11" s="109" t="s">
        <v>56</v>
      </c>
      <c r="B11" s="92">
        <f>'LICEAL 2011 2012'!F12</f>
        <v>0.98979591836734693</v>
      </c>
      <c r="C11" s="71">
        <f>'LICEAL 2012 2013'!F12</f>
        <v>0.98854337152209493</v>
      </c>
      <c r="D11" s="71">
        <f>'LICEAL 2013 2014'!F12</f>
        <v>0.98382352941176465</v>
      </c>
      <c r="E11" s="71">
        <f>'LICEAL 2014 2015'!F12</f>
        <v>0.99394856278366117</v>
      </c>
      <c r="F11" s="93">
        <f>'LICEAL 2015 2016 '!F12</f>
        <v>0.99575070821529743</v>
      </c>
    </row>
    <row r="12" spans="1:6" s="106" customFormat="1" x14ac:dyDescent="0.2">
      <c r="A12" s="110" t="s">
        <v>67</v>
      </c>
      <c r="B12" s="103">
        <f>'LICEAL 2011 2012'!F13</f>
        <v>0.99858356940509918</v>
      </c>
      <c r="C12" s="104">
        <f>'LICEAL 2012 2013'!F13</f>
        <v>0.9930843706777317</v>
      </c>
      <c r="D12" s="104">
        <f>'LICEAL 2013 2014'!F13</f>
        <v>0.99870633893919791</v>
      </c>
      <c r="E12" s="104">
        <f>'LICEAL 2014 2015'!F13</f>
        <v>0.9979432332373509</v>
      </c>
      <c r="F12" s="105">
        <f>'LICEAL 2015 2016 '!F13</f>
        <v>0.9955357142857143</v>
      </c>
    </row>
    <row r="13" spans="1:6" x14ac:dyDescent="0.2">
      <c r="A13" s="109" t="s">
        <v>55</v>
      </c>
      <c r="B13" s="92">
        <f>'LICEAL 2011 2012'!F14</f>
        <v>0.99895670318205532</v>
      </c>
      <c r="C13" s="71">
        <f>'LICEAL 2012 2013'!F14</f>
        <v>0.99324675324675327</v>
      </c>
      <c r="D13" s="71">
        <f>'LICEAL 2013 2014'!F14</f>
        <v>0.99852289512555392</v>
      </c>
      <c r="E13" s="71">
        <f>'LICEAL 2014 2015'!F14</f>
        <v>0.9976325757575758</v>
      </c>
      <c r="F13" s="93">
        <f>'LICEAL 2015 2016 '!F14</f>
        <v>0.99484757406612279</v>
      </c>
    </row>
    <row r="14" spans="1:6" x14ac:dyDescent="0.2">
      <c r="A14" s="109" t="s">
        <v>56</v>
      </c>
      <c r="B14" s="92">
        <f>'LICEAL 2011 2012'!F15</f>
        <v>0.99502487562189057</v>
      </c>
      <c r="C14" s="71">
        <f>'LICEAL 2012 2013'!F15</f>
        <v>0.99180327868852458</v>
      </c>
      <c r="D14" s="71">
        <f>'LICEAL 2013 2014'!F15</f>
        <v>1</v>
      </c>
      <c r="E14" s="71">
        <f>'LICEAL 2014 2015'!F15</f>
        <v>1</v>
      </c>
      <c r="F14" s="93">
        <f>'LICEAL 2015 2016 '!F15</f>
        <v>1</v>
      </c>
    </row>
    <row r="15" spans="1:6" s="106" customFormat="1" x14ac:dyDescent="0.2">
      <c r="A15" s="110" t="s">
        <v>68</v>
      </c>
      <c r="B15" s="103">
        <f>'LICEAL 2011 2012'!F16</f>
        <v>0.98972602739726023</v>
      </c>
      <c r="C15" s="104">
        <f>'LICEAL 2012 2013'!F16</f>
        <v>0.97356321839080462</v>
      </c>
      <c r="D15" s="104">
        <f>'LICEAL 2013 2014'!F16</f>
        <v>0.9729411764705882</v>
      </c>
      <c r="E15" s="104">
        <f>'LICEAL 2014 2015'!F16</f>
        <v>0.99640718562874253</v>
      </c>
      <c r="F15" s="105">
        <f>'LICEAL 2015 2016 '!F16</f>
        <v>0.99873896595208067</v>
      </c>
    </row>
    <row r="16" spans="1:6" x14ac:dyDescent="0.2">
      <c r="A16" s="109" t="s">
        <v>55</v>
      </c>
      <c r="B16" s="92">
        <f>'LICEAL 2011 2012'!F17</f>
        <v>0.98860398860398857</v>
      </c>
      <c r="C16" s="71">
        <f>'LICEAL 2012 2013'!F17</f>
        <v>0.9725433526011561</v>
      </c>
      <c r="D16" s="71">
        <f>'LICEAL 2013 2014'!F17</f>
        <v>0.96695402298850575</v>
      </c>
      <c r="E16" s="71">
        <f>'LICEAL 2014 2015'!F17</f>
        <v>0.99708454810495628</v>
      </c>
      <c r="F16" s="93">
        <f>'LICEAL 2015 2016 '!F17</f>
        <v>0.99847792998477924</v>
      </c>
    </row>
    <row r="17" spans="1:6" x14ac:dyDescent="0.2">
      <c r="A17" s="109" t="s">
        <v>56</v>
      </c>
      <c r="B17" s="92">
        <f>'LICEAL 2011 2012'!F18</f>
        <v>0.99425287356321834</v>
      </c>
      <c r="C17" s="71">
        <f>'LICEAL 2012 2013'!F18</f>
        <v>0.97752808988764039</v>
      </c>
      <c r="D17" s="71">
        <f>'LICEAL 2013 2014'!F18</f>
        <v>1</v>
      </c>
      <c r="E17" s="71">
        <f>'LICEAL 2014 2015'!F18</f>
        <v>0.99328859060402686</v>
      </c>
      <c r="F17" s="93">
        <f>'LICEAL 2015 2016 '!F18</f>
        <v>1</v>
      </c>
    </row>
    <row r="18" spans="1:6" s="106" customFormat="1" x14ac:dyDescent="0.2">
      <c r="A18" s="110" t="s">
        <v>69</v>
      </c>
      <c r="B18" s="103">
        <f>'LICEAL 2011 2012'!F19</f>
        <v>0.99434156378600824</v>
      </c>
      <c r="C18" s="104">
        <f>'LICEAL 2012 2013'!F19</f>
        <v>0.97940865892291451</v>
      </c>
      <c r="D18" s="104">
        <f>'LICEAL 2013 2014'!F19</f>
        <v>0.97921225382932164</v>
      </c>
      <c r="E18" s="104">
        <f>'LICEAL 2014 2015'!F19</f>
        <v>0.98583877995642699</v>
      </c>
      <c r="F18" s="105">
        <f>'LICEAL 2015 2016 '!F19</f>
        <v>0.9833780160857909</v>
      </c>
    </row>
    <row r="19" spans="1:6" x14ac:dyDescent="0.2">
      <c r="A19" s="109" t="s">
        <v>55</v>
      </c>
      <c r="B19" s="92">
        <f>'LICEAL 2011 2012'!F20</f>
        <v>0.99423177766124804</v>
      </c>
      <c r="C19" s="71">
        <f>'LICEAL 2012 2013'!F20</f>
        <v>0.97907725321888417</v>
      </c>
      <c r="D19" s="71">
        <f>'LICEAL 2013 2014'!F20</f>
        <v>0.97877094972067036</v>
      </c>
      <c r="E19" s="71">
        <f>'LICEAL 2014 2015'!F20</f>
        <v>0.98573779484366431</v>
      </c>
      <c r="F19" s="93">
        <f>'LICEAL 2015 2016 '!F20</f>
        <v>0.98327939590075508</v>
      </c>
    </row>
    <row r="20" spans="1:6" x14ac:dyDescent="0.2">
      <c r="A20" s="109" t="s">
        <v>56</v>
      </c>
      <c r="B20" s="92">
        <f>'LICEAL 2011 2012'!F21</f>
        <v>1</v>
      </c>
      <c r="C20" s="71">
        <f>'LICEAL 2012 2013'!F21</f>
        <v>1</v>
      </c>
      <c r="D20" s="71">
        <f>'LICEAL 2013 2014'!F21</f>
        <v>1</v>
      </c>
      <c r="E20" s="71">
        <f>'LICEAL 2014 2015'!F21</f>
        <v>1</v>
      </c>
      <c r="F20" s="93">
        <f>'LICEAL 2015 2016 '!F21</f>
        <v>1</v>
      </c>
    </row>
    <row r="21" spans="1:6" s="106" customFormat="1" x14ac:dyDescent="0.2">
      <c r="A21" s="110" t="s">
        <v>70</v>
      </c>
      <c r="B21" s="103">
        <f>'LICEAL 2011 2012'!F22</f>
        <v>0.99340369393139838</v>
      </c>
      <c r="C21" s="104">
        <f>'LICEAL 2012 2013'!F22</f>
        <v>0.98843484965304551</v>
      </c>
      <c r="D21" s="104">
        <f>'LICEAL 2013 2014'!F22</f>
        <v>0.99394398183194554</v>
      </c>
      <c r="E21" s="104">
        <f>'LICEAL 2014 2015'!F22</f>
        <v>0.98596491228070171</v>
      </c>
      <c r="F21" s="105">
        <f>'LICEAL 2015 2016 '!F22</f>
        <v>0.9877961234745154</v>
      </c>
    </row>
    <row r="22" spans="1:6" x14ac:dyDescent="0.2">
      <c r="A22" s="109" t="s">
        <v>55</v>
      </c>
      <c r="B22" s="92">
        <f>'LICEAL 2011 2012'!F23</f>
        <v>0.99389416553595655</v>
      </c>
      <c r="C22" s="71">
        <f>'LICEAL 2012 2013'!F23</f>
        <v>0.98816101026045777</v>
      </c>
      <c r="D22" s="71">
        <f>'LICEAL 2013 2014'!F23</f>
        <v>0.99451410658307215</v>
      </c>
      <c r="E22" s="71">
        <f>'LICEAL 2014 2015'!F23</f>
        <v>0.98550724637681164</v>
      </c>
      <c r="F22" s="93">
        <f>'LICEAL 2015 2016 '!F23</f>
        <v>0.98737936154417227</v>
      </c>
    </row>
    <row r="23" spans="1:6" x14ac:dyDescent="0.2">
      <c r="A23" s="109" t="s">
        <v>56</v>
      </c>
      <c r="B23" s="92">
        <f>'LICEAL 2011 2012'!F24</f>
        <v>0.97619047619047616</v>
      </c>
      <c r="C23" s="71">
        <f>'LICEAL 2012 2013'!F24</f>
        <v>1</v>
      </c>
      <c r="D23" s="71">
        <f>'LICEAL 2013 2014'!F24</f>
        <v>0.97777777777777775</v>
      </c>
      <c r="E23" s="71">
        <f>'LICEAL 2014 2015'!F24</f>
        <v>1</v>
      </c>
      <c r="F23" s="93">
        <f>'LICEAL 2015 2016 '!F24</f>
        <v>1</v>
      </c>
    </row>
    <row r="24" spans="1:6" s="106" customFormat="1" x14ac:dyDescent="0.2">
      <c r="A24" s="110" t="s">
        <v>71</v>
      </c>
      <c r="B24" s="103">
        <f>'LICEAL 2011 2012'!F25</f>
        <v>0.99318403115871468</v>
      </c>
      <c r="C24" s="104">
        <f>'LICEAL 2012 2013'!F25</f>
        <v>0.98376313276026739</v>
      </c>
      <c r="D24" s="104">
        <f>'LICEAL 2013 2014'!F25</f>
        <v>0.99907493061979646</v>
      </c>
      <c r="E24" s="104">
        <f>'LICEAL 2014 2015'!F25</f>
        <v>0.99518304431599225</v>
      </c>
      <c r="F24" s="105">
        <f>'LICEAL 2015 2016 '!F25</f>
        <v>0.986328125</v>
      </c>
    </row>
    <row r="25" spans="1:6" x14ac:dyDescent="0.2">
      <c r="A25" s="109" t="s">
        <v>55</v>
      </c>
      <c r="B25" s="92">
        <f>'LICEAL 2011 2012'!F26</f>
        <v>0.99307616221562811</v>
      </c>
      <c r="C25" s="71">
        <f>'LICEAL 2012 2013'!F26</f>
        <v>0.98349514563106799</v>
      </c>
      <c r="D25" s="71">
        <f>'LICEAL 2013 2014'!F26</f>
        <v>0.99904852521408183</v>
      </c>
      <c r="E25" s="71">
        <f>'LICEAL 2014 2015'!F26</f>
        <v>0.99500998003992014</v>
      </c>
      <c r="F25" s="93">
        <f>'LICEAL 2015 2016 '!F26</f>
        <v>0.98752598752598753</v>
      </c>
    </row>
    <row r="26" spans="1:6" x14ac:dyDescent="0.2">
      <c r="A26" s="109" t="s">
        <v>56</v>
      </c>
      <c r="B26" s="92">
        <f>'LICEAL 2011 2012'!F27</f>
        <v>1</v>
      </c>
      <c r="C26" s="71">
        <f>'LICEAL 2012 2013'!F27</f>
        <v>1</v>
      </c>
      <c r="D26" s="71">
        <f>'LICEAL 2013 2014'!F27</f>
        <v>1</v>
      </c>
      <c r="E26" s="71">
        <f>'LICEAL 2014 2015'!F27</f>
        <v>1</v>
      </c>
      <c r="F26" s="93">
        <f>'LICEAL 2015 2016 '!F27</f>
        <v>0.967741935483871</v>
      </c>
    </row>
    <row r="27" spans="1:6" s="106" customFormat="1" x14ac:dyDescent="0.2">
      <c r="A27" s="110" t="s">
        <v>72</v>
      </c>
      <c r="B27" s="103">
        <f>'LICEAL 2011 2012'!F28</f>
        <v>0.9941860465116279</v>
      </c>
      <c r="C27" s="104">
        <f>'LICEAL 2012 2013'!F28</f>
        <v>0.98546042003231016</v>
      </c>
      <c r="D27" s="104">
        <f>'LICEAL 2013 2014'!F28</f>
        <v>0.96908809891808345</v>
      </c>
      <c r="E27" s="104">
        <f>'LICEAL 2014 2015'!F28</f>
        <v>0.99180327868852458</v>
      </c>
      <c r="F27" s="105">
        <f>'LICEAL 2015 2016 '!F28</f>
        <v>0.99460431654676262</v>
      </c>
    </row>
    <row r="28" spans="1:6" x14ac:dyDescent="0.2">
      <c r="A28" s="109" t="s">
        <v>55</v>
      </c>
      <c r="B28" s="92">
        <f>'LICEAL 2011 2012'!F29</f>
        <v>0.99824561403508771</v>
      </c>
      <c r="C28" s="71">
        <f>'LICEAL 2012 2013'!F29</f>
        <v>0.98422090729783041</v>
      </c>
      <c r="D28" s="71">
        <f>'LICEAL 2013 2014'!F29</f>
        <v>0.98084291187739459</v>
      </c>
      <c r="E28" s="71">
        <f>'LICEAL 2014 2015'!F29</f>
        <v>0.99608610567514677</v>
      </c>
      <c r="F28" s="93">
        <f>'LICEAL 2015 2016 '!F29</f>
        <v>0.99568965517241381</v>
      </c>
    </row>
    <row r="29" spans="1:6" ht="13.5" thickBot="1" x14ac:dyDescent="0.25">
      <c r="A29" s="111" t="s">
        <v>56</v>
      </c>
      <c r="B29" s="94">
        <f>'LICEAL 2011 2012'!F30</f>
        <v>0.97457627118644063</v>
      </c>
      <c r="C29" s="95">
        <f>'LICEAL 2012 2013'!F30</f>
        <v>0.9910714285714286</v>
      </c>
      <c r="D29" s="95">
        <f>'LICEAL 2013 2014'!F30</f>
        <v>0.92</v>
      </c>
      <c r="E29" s="95">
        <f>'LICEAL 2014 2015'!F30</f>
        <v>0.96969696969696972</v>
      </c>
      <c r="F29" s="96">
        <f>'LICEAL 2015 2016 '!F30</f>
        <v>0.98913043478260865</v>
      </c>
    </row>
    <row r="30" spans="1:6" x14ac:dyDescent="0.2">
      <c r="A30" s="116" t="s">
        <v>73</v>
      </c>
      <c r="B30" s="92">
        <f>'LICEAL 2011 2012'!F31</f>
        <v>0.99348534201954397</v>
      </c>
      <c r="C30" s="71">
        <f>'LICEAL 2012 2013'!F31</f>
        <v>0.98383508823965593</v>
      </c>
      <c r="D30" s="71">
        <f>'LICEAL 2013 2014'!F31</f>
        <v>0.9736066057210262</v>
      </c>
      <c r="E30" s="71">
        <f>'LICEAL 2014 2015'!F31</f>
        <v>0.98759761139182356</v>
      </c>
      <c r="F30" s="93">
        <f>'LICEAL 2015 2016 '!F31</f>
        <v>0.98548486720197648</v>
      </c>
    </row>
    <row r="31" spans="1:6" x14ac:dyDescent="0.2">
      <c r="A31" s="109" t="s">
        <v>55</v>
      </c>
      <c r="B31" s="92">
        <f>'LICEAL 2011 2012'!F32</f>
        <v>0.99371915657245402</v>
      </c>
      <c r="C31" s="71">
        <f>'LICEAL 2012 2013'!F32</f>
        <v>0.98352424289973328</v>
      </c>
      <c r="D31" s="71">
        <f>'LICEAL 2013 2014'!F32</f>
        <v>0.97363494539781592</v>
      </c>
      <c r="E31" s="71">
        <f>'LICEAL 2014 2015'!F32</f>
        <v>0.98808181671766793</v>
      </c>
      <c r="F31" s="93">
        <f>'LICEAL 2015 2016 '!F32</f>
        <v>0.985812133072407</v>
      </c>
    </row>
    <row r="32" spans="1:6" x14ac:dyDescent="0.2">
      <c r="A32" s="109" t="s">
        <v>56</v>
      </c>
      <c r="B32" s="92">
        <f>'LICEAL 2011 2012'!F33</f>
        <v>0.98930481283422456</v>
      </c>
      <c r="C32" s="71">
        <f>'LICEAL 2012 2013'!F33</f>
        <v>0.98918918918918919</v>
      </c>
      <c r="D32" s="71">
        <f>'LICEAL 2013 2014'!F33</f>
        <v>0.9731182795698925</v>
      </c>
      <c r="E32" s="71">
        <f>'LICEAL 2014 2015'!F33</f>
        <v>0.97826086956521741</v>
      </c>
      <c r="F32" s="93">
        <f>'LICEAL 2015 2016 '!F33</f>
        <v>0.97965116279069764</v>
      </c>
    </row>
    <row r="33" spans="1:6" s="106" customFormat="1" x14ac:dyDescent="0.2">
      <c r="A33" s="110" t="s">
        <v>74</v>
      </c>
      <c r="B33" s="103">
        <f>'LICEAL 2011 2012'!F34</f>
        <v>0.99350649350649356</v>
      </c>
      <c r="C33" s="104">
        <f>'LICEAL 2012 2013'!F34</f>
        <v>0.99134615384615388</v>
      </c>
      <c r="D33" s="104">
        <f>'LICEAL 2013 2014'!F34</f>
        <v>0.99101527403414191</v>
      </c>
      <c r="E33" s="104">
        <f>'LICEAL 2014 2015'!F34</f>
        <v>0.98499061913696062</v>
      </c>
      <c r="F33" s="105">
        <f>'LICEAL 2015 2016 '!F34</f>
        <v>0.98552036199095028</v>
      </c>
    </row>
    <row r="34" spans="1:6" x14ac:dyDescent="0.2">
      <c r="A34" s="109" t="s">
        <v>55</v>
      </c>
      <c r="B34" s="92">
        <f>'LICEAL 2011 2012'!F35</f>
        <v>0.9932432432432432</v>
      </c>
      <c r="C34" s="71">
        <f>'LICEAL 2012 2013'!F35</f>
        <v>0.99096385542168675</v>
      </c>
      <c r="D34" s="71">
        <f>'LICEAL 2013 2014'!F35</f>
        <v>0.99054820415879019</v>
      </c>
      <c r="E34" s="71">
        <f>'LICEAL 2014 2015'!F35</f>
        <v>0.98432908912830563</v>
      </c>
      <c r="F34" s="93">
        <f>'LICEAL 2015 2016 '!F35</f>
        <v>0.98649951783992285</v>
      </c>
    </row>
    <row r="35" spans="1:6" x14ac:dyDescent="0.2">
      <c r="A35" s="109" t="s">
        <v>56</v>
      </c>
      <c r="B35" s="92">
        <f>'LICEAL 2011 2012'!F36</f>
        <v>1</v>
      </c>
      <c r="C35" s="71">
        <f>'LICEAL 2012 2013'!F36</f>
        <v>1</v>
      </c>
      <c r="D35" s="71">
        <f>'LICEAL 2013 2014'!F36</f>
        <v>1</v>
      </c>
      <c r="E35" s="71">
        <f>'LICEAL 2014 2015'!F36</f>
        <v>1</v>
      </c>
      <c r="F35" s="93">
        <f>'LICEAL 2015 2016 '!F36</f>
        <v>0.97058823529411764</v>
      </c>
    </row>
    <row r="36" spans="1:6" s="106" customFormat="1" x14ac:dyDescent="0.2">
      <c r="A36" s="110" t="s">
        <v>75</v>
      </c>
      <c r="B36" s="103">
        <f>'LICEAL 2011 2012'!F37</f>
        <v>0.99757722592368259</v>
      </c>
      <c r="C36" s="104">
        <f>'LICEAL 2012 2013'!F37</f>
        <v>0.9539559014267186</v>
      </c>
      <c r="D36" s="104">
        <f>'LICEAL 2013 2014'!F37</f>
        <v>0.96044413601665513</v>
      </c>
      <c r="E36" s="104">
        <f>'LICEAL 2014 2015'!F37</f>
        <v>0.99043414275202357</v>
      </c>
      <c r="F36" s="105">
        <f>'LICEAL 2015 2016 '!F37</f>
        <v>0.98731343283582085</v>
      </c>
    </row>
    <row r="37" spans="1:6" x14ac:dyDescent="0.2">
      <c r="A37" s="109" t="s">
        <v>55</v>
      </c>
      <c r="B37" s="92">
        <f>'LICEAL 2011 2012'!F38</f>
        <v>0.99872935196950441</v>
      </c>
      <c r="C37" s="71">
        <f>'LICEAL 2012 2013'!F38</f>
        <v>0.95334685598377278</v>
      </c>
      <c r="D37" s="71">
        <f>'LICEAL 2013 2014'!F38</f>
        <v>0.96209912536443154</v>
      </c>
      <c r="E37" s="71">
        <f>'LICEAL 2014 2015'!F38</f>
        <v>0.99157088122605364</v>
      </c>
      <c r="F37" s="93">
        <f>'LICEAL 2015 2016 '!F38</f>
        <v>0.98668754894283472</v>
      </c>
    </row>
    <row r="38" spans="1:6" x14ac:dyDescent="0.2">
      <c r="A38" s="109" t="s">
        <v>56</v>
      </c>
      <c r="B38" s="92">
        <f>'LICEAL 2011 2012'!F39</f>
        <v>0.97402597402597402</v>
      </c>
      <c r="C38" s="71">
        <f>'LICEAL 2012 2013'!F39</f>
        <v>0.96825396825396826</v>
      </c>
      <c r="D38" s="71">
        <f>'LICEAL 2013 2014'!F39</f>
        <v>0.92753623188405798</v>
      </c>
      <c r="E38" s="71">
        <f>'LICEAL 2014 2015'!F39</f>
        <v>0.96296296296296291</v>
      </c>
      <c r="F38" s="93">
        <f>'LICEAL 2015 2016 '!F39</f>
        <v>1</v>
      </c>
    </row>
    <row r="39" spans="1:6" s="106" customFormat="1" x14ac:dyDescent="0.2">
      <c r="A39" s="110" t="s">
        <v>76</v>
      </c>
      <c r="B39" s="103">
        <f>'LICEAL 2011 2012'!F40</f>
        <v>0.99850299401197606</v>
      </c>
      <c r="C39" s="104">
        <f>'LICEAL 2012 2013'!F40</f>
        <v>0.99685039370078743</v>
      </c>
      <c r="D39" s="104">
        <f>'LICEAL 2013 2014'!F40</f>
        <v>0.99053627760252361</v>
      </c>
      <c r="E39" s="104">
        <f>'LICEAL 2014 2015'!F40</f>
        <v>1</v>
      </c>
      <c r="F39" s="105">
        <f>'LICEAL 2015 2016 '!F40</f>
        <v>1</v>
      </c>
    </row>
    <row r="40" spans="1:6" x14ac:dyDescent="0.2">
      <c r="A40" s="109" t="s">
        <v>55</v>
      </c>
      <c r="B40" s="92">
        <f>'LICEAL 2011 2012'!F41</f>
        <v>0.99850299401197606</v>
      </c>
      <c r="C40" s="71">
        <f>'LICEAL 2012 2013'!F41</f>
        <v>0.99685039370078743</v>
      </c>
      <c r="D40" s="71">
        <f>'LICEAL 2013 2014'!F41</f>
        <v>0.99053627760252361</v>
      </c>
      <c r="E40" s="71">
        <f>'LICEAL 2014 2015'!F41</f>
        <v>1</v>
      </c>
      <c r="F40" s="93">
        <f>'LICEAL 2015 2016 '!F41</f>
        <v>1</v>
      </c>
    </row>
    <row r="41" spans="1:6" s="106" customFormat="1" x14ac:dyDescent="0.2">
      <c r="A41" s="110" t="s">
        <v>77</v>
      </c>
      <c r="B41" s="103">
        <f>'LICEAL 2011 2012'!F42</f>
        <v>0.99445471349353054</v>
      </c>
      <c r="C41" s="104">
        <f>'LICEAL 2012 2013'!F42</f>
        <v>0.99345182413470534</v>
      </c>
      <c r="D41" s="104">
        <f>'LICEAL 2013 2014'!F42</f>
        <v>0.9703632887189293</v>
      </c>
      <c r="E41" s="104">
        <f>'LICEAL 2014 2015'!F42</f>
        <v>0.98144712430426717</v>
      </c>
      <c r="F41" s="105">
        <f>'LICEAL 2015 2016 '!F42</f>
        <v>0.98648648648648651</v>
      </c>
    </row>
    <row r="42" spans="1:6" x14ac:dyDescent="0.2">
      <c r="A42" s="109" t="s">
        <v>55</v>
      </c>
      <c r="B42" s="92">
        <f>'LICEAL 2011 2012'!F43</f>
        <v>0.99365079365079367</v>
      </c>
      <c r="C42" s="71">
        <f>'LICEAL 2012 2013'!F43</f>
        <v>0.99468650371944745</v>
      </c>
      <c r="D42" s="71">
        <f>'LICEAL 2013 2014'!F43</f>
        <v>0.9673202614379085</v>
      </c>
      <c r="E42" s="71">
        <f>'LICEAL 2014 2015'!F43</f>
        <v>0.9791013584117032</v>
      </c>
      <c r="F42" s="93">
        <f>'LICEAL 2015 2016 '!F43</f>
        <v>0.98801742919389979</v>
      </c>
    </row>
    <row r="43" spans="1:6" x14ac:dyDescent="0.2">
      <c r="A43" s="109" t="s">
        <v>56</v>
      </c>
      <c r="B43" s="92">
        <f>'LICEAL 2011 2012'!F44</f>
        <v>1</v>
      </c>
      <c r="C43" s="71">
        <f>'LICEAL 2012 2013'!F44</f>
        <v>0.984375</v>
      </c>
      <c r="D43" s="71">
        <f>'LICEAL 2013 2014'!F44</f>
        <v>0.9921875</v>
      </c>
      <c r="E43" s="71">
        <f>'LICEAL 2014 2015'!F44</f>
        <v>1</v>
      </c>
      <c r="F43" s="93">
        <f>'LICEAL 2015 2016 '!F44</f>
        <v>0.97457627118644063</v>
      </c>
    </row>
    <row r="44" spans="1:6" s="106" customFormat="1" x14ac:dyDescent="0.2">
      <c r="A44" s="110" t="s">
        <v>78</v>
      </c>
      <c r="B44" s="103">
        <f>'LICEAL 2011 2012'!F45</f>
        <v>0.98605577689243029</v>
      </c>
      <c r="C44" s="104">
        <f>'LICEAL 2012 2013'!F45</f>
        <v>0.99381868131868134</v>
      </c>
      <c r="D44" s="104">
        <f>'LICEAL 2013 2014'!F45</f>
        <v>0.96967699406723795</v>
      </c>
      <c r="E44" s="104">
        <f>'LICEAL 2014 2015'!F45</f>
        <v>0.98792613636363635</v>
      </c>
      <c r="F44" s="105">
        <f>'LICEAL 2015 2016 '!F45</f>
        <v>0.9773351648351648</v>
      </c>
    </row>
    <row r="45" spans="1:6" x14ac:dyDescent="0.2">
      <c r="A45" s="109" t="s">
        <v>55</v>
      </c>
      <c r="B45" s="92">
        <f>'LICEAL 2011 2012'!F46</f>
        <v>0.98654390934844194</v>
      </c>
      <c r="C45" s="71">
        <f>'LICEAL 2012 2013'!F46</f>
        <v>0.99343544857768051</v>
      </c>
      <c r="D45" s="71">
        <f>'LICEAL 2013 2014'!F46</f>
        <v>0.96988795518207283</v>
      </c>
      <c r="E45" s="71">
        <f>'LICEAL 2014 2015'!F46</f>
        <v>0.99029850746268655</v>
      </c>
      <c r="F45" s="93">
        <f>'LICEAL 2015 2016 '!F46</f>
        <v>0.9770609318996416</v>
      </c>
    </row>
    <row r="46" spans="1:6" x14ac:dyDescent="0.2">
      <c r="A46" s="109" t="s">
        <v>56</v>
      </c>
      <c r="B46" s="92">
        <f>'LICEAL 2011 2012'!F47</f>
        <v>0.97872340425531912</v>
      </c>
      <c r="C46" s="71">
        <f>'LICEAL 2012 2013'!F47</f>
        <v>1</v>
      </c>
      <c r="D46" s="71">
        <f>'LICEAL 2013 2014'!F47</f>
        <v>0.9662921348314607</v>
      </c>
      <c r="E46" s="71">
        <f>'LICEAL 2014 2015'!F47</f>
        <v>0.94117647058823528</v>
      </c>
      <c r="F46" s="93">
        <f>'LICEAL 2015 2016 '!F47</f>
        <v>0.98360655737704916</v>
      </c>
    </row>
    <row r="47" spans="1:6" s="106" customFormat="1" x14ac:dyDescent="0.2">
      <c r="A47" s="110" t="s">
        <v>79</v>
      </c>
      <c r="B47" s="103">
        <f>'LICEAL 2011 2012'!F48</f>
        <v>0.99349442379182151</v>
      </c>
      <c r="C47" s="104">
        <f>'LICEAL 2012 2013'!F48</f>
        <v>0.98901098901098905</v>
      </c>
      <c r="D47" s="104">
        <f>'LICEAL 2013 2014'!F48</f>
        <v>0.97187196896217265</v>
      </c>
      <c r="E47" s="104">
        <f>'LICEAL 2014 2015'!F48</f>
        <v>0.9853515625</v>
      </c>
      <c r="F47" s="105">
        <f>'LICEAL 2015 2016 '!F48</f>
        <v>0.9854922279792746</v>
      </c>
    </row>
    <row r="48" spans="1:6" x14ac:dyDescent="0.2">
      <c r="A48" s="109" t="s">
        <v>55</v>
      </c>
      <c r="B48" s="92">
        <f>'LICEAL 2011 2012'!F49</f>
        <v>0.99334600760456271</v>
      </c>
      <c r="C48" s="71">
        <f>'LICEAL 2012 2013'!F49</f>
        <v>0.98843322818086221</v>
      </c>
      <c r="D48" s="71">
        <f>'LICEAL 2013 2014'!F49</f>
        <v>0.97199999999999998</v>
      </c>
      <c r="E48" s="71">
        <f>'LICEAL 2014 2015'!F49</f>
        <v>0.98585858585858588</v>
      </c>
      <c r="F48" s="93">
        <f>'LICEAL 2015 2016 '!F49</f>
        <v>0.9860365198711063</v>
      </c>
    </row>
    <row r="49" spans="1:6" ht="13.5" thickBot="1" x14ac:dyDescent="0.25">
      <c r="A49" s="112" t="s">
        <v>56</v>
      </c>
      <c r="B49" s="113">
        <f>'LICEAL 2011 2012'!F50</f>
        <v>1</v>
      </c>
      <c r="C49" s="114">
        <f>'LICEAL 2012 2013'!F50</f>
        <v>1</v>
      </c>
      <c r="D49" s="114">
        <f>'LICEAL 2013 2014'!F50</f>
        <v>0.967741935483871</v>
      </c>
      <c r="E49" s="114">
        <f>'LICEAL 2014 2015'!F50</f>
        <v>0.97058823529411764</v>
      </c>
      <c r="F49" s="115">
        <f>'LICEAL 2015 2016 '!F50</f>
        <v>0.97058823529411764</v>
      </c>
    </row>
    <row r="50" spans="1:6" x14ac:dyDescent="0.2">
      <c r="A50" s="117" t="s">
        <v>80</v>
      </c>
      <c r="B50" s="101">
        <f>'LICEAL 2011 2012'!F51</f>
        <v>0.99025110782865589</v>
      </c>
      <c r="C50" s="77">
        <f>'LICEAL 2012 2013'!F51</f>
        <v>0.97229089410795222</v>
      </c>
      <c r="D50" s="77">
        <f>'LICEAL 2013 2014'!F51</f>
        <v>0.97280248190279217</v>
      </c>
      <c r="E50" s="77">
        <f>'LICEAL 2014 2015'!F51</f>
        <v>0.97983104540654697</v>
      </c>
      <c r="F50" s="102">
        <f>'LICEAL 2015 2016 '!F51</f>
        <v>0.98356709231735395</v>
      </c>
    </row>
    <row r="51" spans="1:6" x14ac:dyDescent="0.2">
      <c r="A51" s="109" t="s">
        <v>55</v>
      </c>
      <c r="B51" s="92">
        <f>'LICEAL 2011 2012'!F52</f>
        <v>0.99141397674165854</v>
      </c>
      <c r="C51" s="71">
        <f>'LICEAL 2012 2013'!F52</f>
        <v>0.97412220702234387</v>
      </c>
      <c r="D51" s="71">
        <f>'LICEAL 2013 2014'!F52</f>
        <v>0.9729388831556014</v>
      </c>
      <c r="E51" s="71">
        <f>'LICEAL 2014 2015'!F52</f>
        <v>0.97963244761793278</v>
      </c>
      <c r="F51" s="93">
        <f>'LICEAL 2015 2016 '!F52</f>
        <v>0.9855089265012752</v>
      </c>
    </row>
    <row r="52" spans="1:6" x14ac:dyDescent="0.2">
      <c r="A52" s="109" t="s">
        <v>56</v>
      </c>
      <c r="B52" s="92">
        <f>'LICEAL 2011 2012'!F53</f>
        <v>0.97903563941299787</v>
      </c>
      <c r="C52" s="71">
        <f>'LICEAL 2012 2013'!F53</f>
        <v>0.95512820512820518</v>
      </c>
      <c r="D52" s="71">
        <f>'LICEAL 2013 2014'!F53</f>
        <v>0.97154899894625923</v>
      </c>
      <c r="E52" s="71">
        <f>'LICEAL 2014 2015'!F53</f>
        <v>0.98166127292340888</v>
      </c>
      <c r="F52" s="93">
        <f>'LICEAL 2015 2016 '!F53</f>
        <v>0.96551724137931039</v>
      </c>
    </row>
    <row r="53" spans="1:6" s="106" customFormat="1" x14ac:dyDescent="0.2">
      <c r="A53" s="110" t="s">
        <v>81</v>
      </c>
      <c r="B53" s="103">
        <f>'LICEAL 2011 2012'!F54</f>
        <v>0.99326221224031441</v>
      </c>
      <c r="C53" s="104">
        <f>'LICEAL 2012 2013'!F54</f>
        <v>0.97671568627450978</v>
      </c>
      <c r="D53" s="104">
        <f>'LICEAL 2013 2014'!F54</f>
        <v>0.9810650887573964</v>
      </c>
      <c r="E53" s="104">
        <f>'LICEAL 2014 2015'!F54</f>
        <v>0.99058971141781682</v>
      </c>
      <c r="F53" s="105">
        <f>'LICEAL 2015 2016 '!F54</f>
        <v>0.9918597370068879</v>
      </c>
    </row>
    <row r="54" spans="1:6" x14ac:dyDescent="0.2">
      <c r="A54" s="109" t="s">
        <v>55</v>
      </c>
      <c r="B54" s="92">
        <f>'LICEAL 2011 2012'!F55</f>
        <v>0.99634146341463414</v>
      </c>
      <c r="C54" s="71">
        <f>'LICEAL 2012 2013'!F55</f>
        <v>0.97588005215123863</v>
      </c>
      <c r="D54" s="71">
        <f>'LICEAL 2013 2014'!F55</f>
        <v>0.98169191919191923</v>
      </c>
      <c r="E54" s="71">
        <f>'LICEAL 2014 2015'!F55</f>
        <v>0.99326145552560652</v>
      </c>
      <c r="F54" s="93">
        <f>'LICEAL 2015 2016 '!F55</f>
        <v>0.99389002036659879</v>
      </c>
    </row>
    <row r="55" spans="1:6" x14ac:dyDescent="0.2">
      <c r="A55" s="109" t="s">
        <v>56</v>
      </c>
      <c r="B55" s="92">
        <f>'LICEAL 2011 2012'!F56</f>
        <v>0.95744680851063835</v>
      </c>
      <c r="C55" s="71">
        <f>'LICEAL 2012 2013'!F56</f>
        <v>0.98979591836734693</v>
      </c>
      <c r="D55" s="71">
        <f>'LICEAL 2013 2014'!F56</f>
        <v>0.97169811320754718</v>
      </c>
      <c r="E55" s="71">
        <f>'LICEAL 2014 2015'!F56</f>
        <v>0.95454545454545459</v>
      </c>
      <c r="F55" s="93">
        <f>'LICEAL 2015 2016 '!F56</f>
        <v>0.967741935483871</v>
      </c>
    </row>
    <row r="56" spans="1:6" s="106" customFormat="1" x14ac:dyDescent="0.2">
      <c r="A56" s="110" t="s">
        <v>82</v>
      </c>
      <c r="B56" s="103">
        <f>'LICEAL 2011 2012'!F57</f>
        <v>0.95977011494252873</v>
      </c>
      <c r="C56" s="104">
        <f>'LICEAL 2012 2013'!F57</f>
        <v>0.93204697986577179</v>
      </c>
      <c r="D56" s="104">
        <f>'LICEAL 2013 2014'!F57</f>
        <v>0.95072697899838454</v>
      </c>
      <c r="E56" s="104">
        <f>'LICEAL 2014 2015'!F57</f>
        <v>0.98870547350130322</v>
      </c>
      <c r="F56" s="105">
        <f>'LICEAL 2015 2016 '!F57</f>
        <v>0.95890410958904104</v>
      </c>
    </row>
    <row r="57" spans="1:6" x14ac:dyDescent="0.2">
      <c r="A57" s="109" t="s">
        <v>55</v>
      </c>
      <c r="B57" s="92">
        <f>'LICEAL 2011 2012'!F58</f>
        <v>0.95738636363636365</v>
      </c>
      <c r="C57" s="71">
        <f>'LICEAL 2012 2013'!F58</f>
        <v>0.92808551992225463</v>
      </c>
      <c r="D57" s="71">
        <f>'LICEAL 2013 2014'!F58</f>
        <v>0.94681861348528018</v>
      </c>
      <c r="E57" s="71">
        <f>'LICEAL 2014 2015'!F58</f>
        <v>0.9887640449438202</v>
      </c>
      <c r="F57" s="93">
        <f>'LICEAL 2015 2016 '!F58</f>
        <v>0.96425211665098776</v>
      </c>
    </row>
    <row r="58" spans="1:6" x14ac:dyDescent="0.2">
      <c r="A58" s="109" t="s">
        <v>56</v>
      </c>
      <c r="B58" s="92">
        <f>'LICEAL 2011 2012'!F59</f>
        <v>0.97530864197530864</v>
      </c>
      <c r="C58" s="71">
        <f>'LICEAL 2012 2013'!F59</f>
        <v>0.95705521472392641</v>
      </c>
      <c r="D58" s="71">
        <f>'LICEAL 2013 2014'!F59</f>
        <v>0.97297297297297303</v>
      </c>
      <c r="E58" s="71">
        <f>'LICEAL 2014 2015'!F59</f>
        <v>0.98837209302325579</v>
      </c>
      <c r="F58" s="93">
        <f>'LICEAL 2015 2016 '!F59</f>
        <v>0.9269662921348315</v>
      </c>
    </row>
    <row r="59" spans="1:6" s="106" customFormat="1" x14ac:dyDescent="0.2">
      <c r="A59" s="110" t="s">
        <v>83</v>
      </c>
      <c r="B59" s="103">
        <f>'LICEAL 2011 2012'!F60</f>
        <v>1</v>
      </c>
      <c r="C59" s="104">
        <f>'LICEAL 2012 2013'!F60</f>
        <v>1</v>
      </c>
      <c r="D59" s="104">
        <f>'LICEAL 2013 2014'!F60</f>
        <v>0.98865619546247818</v>
      </c>
      <c r="E59" s="104">
        <f>'LICEAL 2014 2015'!F60</f>
        <v>0.98663697104677062</v>
      </c>
      <c r="F59" s="105">
        <f>'LICEAL 2015 2016 '!F60</f>
        <v>0.98691335740072206</v>
      </c>
    </row>
    <row r="60" spans="1:6" x14ac:dyDescent="0.2">
      <c r="A60" s="109" t="s">
        <v>55</v>
      </c>
      <c r="B60" s="92">
        <f>'LICEAL 2011 2012'!F61</f>
        <v>1</v>
      </c>
      <c r="C60" s="71">
        <f>'LICEAL 2012 2013'!F61</f>
        <v>1</v>
      </c>
      <c r="D60" s="71">
        <f>'LICEAL 2013 2014'!F61</f>
        <v>0.9885002395783421</v>
      </c>
      <c r="E60" s="71">
        <f>'LICEAL 2014 2015'!F61</f>
        <v>0.98710956866633615</v>
      </c>
      <c r="F60" s="93">
        <f>'LICEAL 2015 2016 '!F61</f>
        <v>0.98661378284581058</v>
      </c>
    </row>
    <row r="61" spans="1:6" x14ac:dyDescent="0.2">
      <c r="A61" s="109" t="s">
        <v>56</v>
      </c>
      <c r="B61" s="92">
        <f>'LICEAL 2011 2012'!F62</f>
        <v>1</v>
      </c>
      <c r="C61" s="71">
        <f>'LICEAL 2012 2013'!F62</f>
        <v>1</v>
      </c>
      <c r="D61" s="71">
        <f>'LICEAL 2013 2014'!F62</f>
        <v>0.99024390243902438</v>
      </c>
      <c r="E61" s="71">
        <f>'LICEAL 2014 2015'!F62</f>
        <v>0.98245614035087714</v>
      </c>
      <c r="F61" s="93">
        <f>'LICEAL 2015 2016 '!F62</f>
        <v>0.98994974874371855</v>
      </c>
    </row>
    <row r="62" spans="1:6" s="106" customFormat="1" x14ac:dyDescent="0.2">
      <c r="A62" s="110" t="s">
        <v>84</v>
      </c>
      <c r="B62" s="103">
        <f>'LICEAL 2011 2012'!F63</f>
        <v>0.98551724137931029</v>
      </c>
      <c r="C62" s="104">
        <f>'LICEAL 2012 2013'!F63</f>
        <v>0.94911660777385154</v>
      </c>
      <c r="D62" s="104">
        <f>'LICEAL 2013 2014'!F63</f>
        <v>0.96502976190476186</v>
      </c>
      <c r="E62" s="104">
        <f>'LICEAL 2014 2015'!F63</f>
        <v>0.99263622974963184</v>
      </c>
      <c r="F62" s="105">
        <f>'LICEAL 2015 2016 '!F63</f>
        <v>0.98658718330849482</v>
      </c>
    </row>
    <row r="63" spans="1:6" x14ac:dyDescent="0.2">
      <c r="A63" s="109" t="s">
        <v>55</v>
      </c>
      <c r="B63" s="92">
        <f>'LICEAL 2011 2012'!F64</f>
        <v>0.99001536098310294</v>
      </c>
      <c r="C63" s="71">
        <f>'LICEAL 2012 2013'!F64</f>
        <v>0.95347003154574128</v>
      </c>
      <c r="D63" s="71">
        <f>'LICEAL 2013 2014'!F64</f>
        <v>0.96785109983079531</v>
      </c>
      <c r="E63" s="71">
        <f>'LICEAL 2014 2015'!F64</f>
        <v>0.9924559932942163</v>
      </c>
      <c r="F63" s="93">
        <f>'LICEAL 2015 2016 '!F64</f>
        <v>0.9874055415617129</v>
      </c>
    </row>
    <row r="64" spans="1:6" x14ac:dyDescent="0.2">
      <c r="A64" s="109" t="s">
        <v>56</v>
      </c>
      <c r="B64" s="92">
        <f>'LICEAL 2011 2012'!F65</f>
        <v>0.94594594594594594</v>
      </c>
      <c r="C64" s="71">
        <f>'LICEAL 2012 2013'!F65</f>
        <v>0.91156462585034015</v>
      </c>
      <c r="D64" s="71">
        <f>'LICEAL 2013 2014'!F65</f>
        <v>0.94444444444444442</v>
      </c>
      <c r="E64" s="71">
        <f>'LICEAL 2014 2015'!F65</f>
        <v>0.9939393939393939</v>
      </c>
      <c r="F64" s="93">
        <f>'LICEAL 2015 2016 '!F65</f>
        <v>0.98013245033112584</v>
      </c>
    </row>
    <row r="65" spans="1:6" s="106" customFormat="1" x14ac:dyDescent="0.2">
      <c r="A65" s="110" t="s">
        <v>85</v>
      </c>
      <c r="B65" s="103">
        <f>'LICEAL 2011 2012'!F66</f>
        <v>0.99952985425481899</v>
      </c>
      <c r="C65" s="104">
        <f>'LICEAL 2012 2013'!F66</f>
        <v>0.98806112702960835</v>
      </c>
      <c r="D65" s="104">
        <f>'LICEAL 2013 2014'!F66</f>
        <v>0.98726738491674826</v>
      </c>
      <c r="E65" s="104">
        <f>'LICEAL 2014 2015'!F66</f>
        <v>0.95004757373929594</v>
      </c>
      <c r="F65" s="105">
        <f>'LICEAL 2015 2016 '!F66</f>
        <v>0.98720985315016585</v>
      </c>
    </row>
    <row r="66" spans="1:6" x14ac:dyDescent="0.2">
      <c r="A66" s="109" t="s">
        <v>55</v>
      </c>
      <c r="B66" s="92">
        <f>'LICEAL 2011 2012'!F67</f>
        <v>0.99949545913218973</v>
      </c>
      <c r="C66" s="71">
        <f>'LICEAL 2012 2013'!F67</f>
        <v>0.98754540736896734</v>
      </c>
      <c r="D66" s="71">
        <f>'LICEAL 2013 2014'!F67</f>
        <v>0.98730830248545742</v>
      </c>
      <c r="E66" s="71">
        <f>'LICEAL 2014 2015'!F67</f>
        <v>0.94677584442169904</v>
      </c>
      <c r="F66" s="93">
        <f>'LICEAL 2015 2016 '!F67</f>
        <v>0.98776758409785936</v>
      </c>
    </row>
    <row r="67" spans="1:6" x14ac:dyDescent="0.2">
      <c r="A67" s="109" t="s">
        <v>56</v>
      </c>
      <c r="B67" s="92">
        <f>'LICEAL 2011 2012'!F68</f>
        <v>1</v>
      </c>
      <c r="C67" s="71">
        <f>'LICEAL 2012 2013'!F68</f>
        <v>0.99401197604790414</v>
      </c>
      <c r="D67" s="71">
        <f>'LICEAL 2013 2014'!F68</f>
        <v>0.98675496688741726</v>
      </c>
      <c r="E67" s="71">
        <f>'LICEAL 2014 2015'!F68</f>
        <v>0.9932432432432432</v>
      </c>
      <c r="F67" s="93">
        <f>'LICEAL 2015 2016 '!F68</f>
        <v>0.97986577181208057</v>
      </c>
    </row>
    <row r="68" spans="1:6" s="106" customFormat="1" x14ac:dyDescent="0.2">
      <c r="A68" s="110" t="s">
        <v>86</v>
      </c>
      <c r="B68" s="103">
        <f>'LICEAL 2011 2012'!F69</f>
        <v>0.98613518197573657</v>
      </c>
      <c r="C68" s="104">
        <f>'LICEAL 2012 2013'!F69</f>
        <v>0.95097132284921371</v>
      </c>
      <c r="D68" s="104">
        <f>'LICEAL 2013 2014'!F69</f>
        <v>0.93327067669172936</v>
      </c>
      <c r="E68" s="104">
        <f>'LICEAL 2014 2015'!F69</f>
        <v>0.98235294117647054</v>
      </c>
      <c r="F68" s="105">
        <f>'LICEAL 2015 2016 '!F69</f>
        <v>0.98185291308500477</v>
      </c>
    </row>
    <row r="69" spans="1:6" x14ac:dyDescent="0.2">
      <c r="A69" s="109" t="s">
        <v>55</v>
      </c>
      <c r="B69" s="92">
        <f>'LICEAL 2011 2012'!F70</f>
        <v>0.98634146341463413</v>
      </c>
      <c r="C69" s="71">
        <f>'LICEAL 2012 2013'!F70</f>
        <v>0.96489361702127663</v>
      </c>
      <c r="D69" s="71">
        <f>'LICEAL 2013 2014'!F70</f>
        <v>0.92965367965367962</v>
      </c>
      <c r="E69" s="71">
        <f>'LICEAL 2014 2015'!F70</f>
        <v>0.98471615720524019</v>
      </c>
      <c r="F69" s="93">
        <f>'LICEAL 2015 2016 '!F70</f>
        <v>0.9869565217391304</v>
      </c>
    </row>
    <row r="70" spans="1:6" ht="13.5" thickBot="1" x14ac:dyDescent="0.25">
      <c r="A70" s="111" t="s">
        <v>56</v>
      </c>
      <c r="B70" s="94">
        <f>'LICEAL 2011 2012'!F71</f>
        <v>0.98449612403100772</v>
      </c>
      <c r="C70" s="95">
        <f>'LICEAL 2012 2013'!F71</f>
        <v>0.85815602836879434</v>
      </c>
      <c r="D70" s="95">
        <f>'LICEAL 2013 2014'!F71</f>
        <v>0.95714285714285718</v>
      </c>
      <c r="E70" s="95">
        <f>'LICEAL 2014 2015'!F71</f>
        <v>0.96153846153846156</v>
      </c>
      <c r="F70" s="96">
        <f>'LICEAL 2015 2016 '!F71</f>
        <v>0.94488188976377951</v>
      </c>
    </row>
    <row r="71" spans="1:6" x14ac:dyDescent="0.2">
      <c r="A71" s="116" t="s">
        <v>87</v>
      </c>
      <c r="B71" s="92">
        <f>'LICEAL 2011 2012'!F72</f>
        <v>0.99710544452102001</v>
      </c>
      <c r="C71" s="71">
        <f>'LICEAL 2012 2013'!F72</f>
        <v>0.99154000573558931</v>
      </c>
      <c r="D71" s="71">
        <f>'LICEAL 2013 2014'!F72</f>
        <v>0.97355591667897767</v>
      </c>
      <c r="E71" s="71">
        <f>'LICEAL 2014 2015'!F72</f>
        <v>0.99281345565749235</v>
      </c>
      <c r="F71" s="93">
        <f>'LICEAL 2015 2016 '!F72</f>
        <v>0.99226365464954358</v>
      </c>
    </row>
    <row r="72" spans="1:6" x14ac:dyDescent="0.2">
      <c r="A72" s="109" t="s">
        <v>55</v>
      </c>
      <c r="B72" s="92">
        <f>'LICEAL 2011 2012'!F73</f>
        <v>0.99699519230769229</v>
      </c>
      <c r="C72" s="71">
        <f>'LICEAL 2012 2013'!F73</f>
        <v>0.99118329466357313</v>
      </c>
      <c r="D72" s="71">
        <f>'LICEAL 2013 2014'!F73</f>
        <v>0.97308917197452227</v>
      </c>
      <c r="E72" s="71">
        <f>'LICEAL 2014 2015'!F73</f>
        <v>0.99455984174085066</v>
      </c>
      <c r="F72" s="93">
        <f>'LICEAL 2015 2016 '!F73</f>
        <v>0.99362523066599562</v>
      </c>
    </row>
    <row r="73" spans="1:6" x14ac:dyDescent="0.2">
      <c r="A73" s="109" t="s">
        <v>56</v>
      </c>
      <c r="B73" s="92">
        <f>'LICEAL 2011 2012'!F74</f>
        <v>0.998330550918197</v>
      </c>
      <c r="C73" s="71">
        <f>'LICEAL 2012 2013'!F74</f>
        <v>0.99607072691552068</v>
      </c>
      <c r="D73" s="71">
        <f>'LICEAL 2013 2014'!F74</f>
        <v>0.9795501022494888</v>
      </c>
      <c r="E73" s="71">
        <f>'LICEAL 2014 2015'!F74</f>
        <v>0.97046413502109707</v>
      </c>
      <c r="F73" s="93">
        <f>'LICEAL 2015 2016 '!F74</f>
        <v>0.9760956175298805</v>
      </c>
    </row>
    <row r="74" spans="1:6" s="106" customFormat="1" x14ac:dyDescent="0.2">
      <c r="A74" s="110" t="s">
        <v>88</v>
      </c>
      <c r="B74" s="103">
        <f>'LICEAL 2011 2012'!F75</f>
        <v>0.99095022624434392</v>
      </c>
      <c r="C74" s="104">
        <f>'LICEAL 2012 2013'!F75</f>
        <v>0.97186400937866357</v>
      </c>
      <c r="D74" s="104">
        <f>'LICEAL 2013 2014'!F75</f>
        <v>0.99544419134396356</v>
      </c>
      <c r="E74" s="104">
        <f>'LICEAL 2014 2015'!F75</f>
        <v>0.98937426210153478</v>
      </c>
      <c r="F74" s="105">
        <f>'LICEAL 2015 2016 '!F75</f>
        <v>0.99404761904761907</v>
      </c>
    </row>
    <row r="75" spans="1:6" x14ac:dyDescent="0.2">
      <c r="A75" s="109" t="s">
        <v>55</v>
      </c>
      <c r="B75" s="92">
        <f>'LICEAL 2011 2012'!F76</f>
        <v>0.9907407407407407</v>
      </c>
      <c r="C75" s="71">
        <f>'LICEAL 2012 2013'!F76</f>
        <v>0.9725864123957092</v>
      </c>
      <c r="D75" s="71">
        <f>'LICEAL 2013 2014'!F76</f>
        <v>0.99540229885057474</v>
      </c>
      <c r="E75" s="71">
        <f>'LICEAL 2014 2015'!F76</f>
        <v>0.98929845422116525</v>
      </c>
      <c r="F75" s="93">
        <f>'LICEAL 2015 2016 '!F76</f>
        <v>0.99399038461538458</v>
      </c>
    </row>
    <row r="76" spans="1:6" x14ac:dyDescent="0.2">
      <c r="A76" s="109" t="s">
        <v>56</v>
      </c>
      <c r="B76" s="92">
        <f>'LICEAL 2011 2012'!F77</f>
        <v>1</v>
      </c>
      <c r="C76" s="71">
        <f>'LICEAL 2012 2013'!F77</f>
        <v>0.9285714285714286</v>
      </c>
      <c r="D76" s="71">
        <f>'LICEAL 2013 2014'!F77</f>
        <v>1</v>
      </c>
      <c r="E76" s="71">
        <f>'LICEAL 2014 2015'!F77</f>
        <v>1</v>
      </c>
      <c r="F76" s="93">
        <f>'LICEAL 2015 2016 '!F77</f>
        <v>1</v>
      </c>
    </row>
    <row r="77" spans="1:6" s="106" customFormat="1" x14ac:dyDescent="0.2">
      <c r="A77" s="110" t="s">
        <v>89</v>
      </c>
      <c r="B77" s="103">
        <f>'LICEAL 2011 2012'!F78</f>
        <v>1</v>
      </c>
      <c r="C77" s="104">
        <f>'LICEAL 2012 2013'!F78</f>
        <v>0.99832355406538142</v>
      </c>
      <c r="D77" s="104">
        <f>'LICEAL 2013 2014'!F78</f>
        <v>0.95986336464560207</v>
      </c>
      <c r="E77" s="104">
        <f>'LICEAL 2014 2015'!F78</f>
        <v>0.99817518248175185</v>
      </c>
      <c r="F77" s="105">
        <f>'LICEAL 2015 2016 '!F78</f>
        <v>0.98982423681776133</v>
      </c>
    </row>
    <row r="78" spans="1:6" x14ac:dyDescent="0.2">
      <c r="A78" s="109" t="s">
        <v>55</v>
      </c>
      <c r="B78" s="92">
        <f>'LICEAL 2011 2012'!F79</f>
        <v>1</v>
      </c>
      <c r="C78" s="71">
        <f>'LICEAL 2012 2013'!F79</f>
        <v>0.99816176470588236</v>
      </c>
      <c r="D78" s="71">
        <f>'LICEAL 2013 2014'!F79</f>
        <v>0.95636025998142993</v>
      </c>
      <c r="E78" s="71">
        <f>'LICEAL 2014 2015'!F79</f>
        <v>0.99805825242718449</v>
      </c>
      <c r="F78" s="93">
        <f>'LICEAL 2015 2016 '!F79</f>
        <v>0.98909811694747274</v>
      </c>
    </row>
    <row r="79" spans="1:6" x14ac:dyDescent="0.2">
      <c r="A79" s="109" t="s">
        <v>56</v>
      </c>
      <c r="B79" s="92">
        <f>'LICEAL 2011 2012'!F80</f>
        <v>1</v>
      </c>
      <c r="C79" s="71">
        <f>'LICEAL 2012 2013'!F80</f>
        <v>1</v>
      </c>
      <c r="D79" s="71">
        <f>'LICEAL 2013 2014'!F80</f>
        <v>1</v>
      </c>
      <c r="E79" s="71">
        <f>'LICEAL 2014 2015'!F80</f>
        <v>1</v>
      </c>
      <c r="F79" s="93">
        <f>'LICEAL 2015 2016 '!F80</f>
        <v>1</v>
      </c>
    </row>
    <row r="80" spans="1:6" s="106" customFormat="1" x14ac:dyDescent="0.2">
      <c r="A80" s="110" t="s">
        <v>90</v>
      </c>
      <c r="B80" s="103">
        <f>'LICEAL 2011 2012'!F81</f>
        <v>0.99857346647646217</v>
      </c>
      <c r="C80" s="104">
        <f>'LICEAL 2012 2013'!F81</f>
        <v>0.99807042932947421</v>
      </c>
      <c r="D80" s="104">
        <f>'LICEAL 2013 2014'!F81</f>
        <v>0.99792207792207788</v>
      </c>
      <c r="E80" s="104">
        <f>'LICEAL 2014 2015'!F81</f>
        <v>0.99945975148568345</v>
      </c>
      <c r="F80" s="105">
        <f>'LICEAL 2015 2016 '!F81</f>
        <v>0.99945385035499723</v>
      </c>
    </row>
    <row r="81" spans="1:6" x14ac:dyDescent="0.2">
      <c r="A81" s="109" t="s">
        <v>55</v>
      </c>
      <c r="B81" s="92">
        <f>'LICEAL 2011 2012'!F82</f>
        <v>0.9983624454148472</v>
      </c>
      <c r="C81" s="71">
        <f>'LICEAL 2012 2013'!F82</f>
        <v>0.9977851605758582</v>
      </c>
      <c r="D81" s="71">
        <f>'LICEAL 2013 2014'!F82</f>
        <v>1</v>
      </c>
      <c r="E81" s="71">
        <f>'LICEAL 2014 2015'!F82</f>
        <v>1</v>
      </c>
      <c r="F81" s="93">
        <f>'LICEAL 2015 2016 '!F82</f>
        <v>1</v>
      </c>
    </row>
    <row r="82" spans="1:6" x14ac:dyDescent="0.2">
      <c r="A82" s="109" t="s">
        <v>56</v>
      </c>
      <c r="B82" s="92">
        <f>'LICEAL 2011 2012'!F83</f>
        <v>1</v>
      </c>
      <c r="C82" s="71">
        <f>'LICEAL 2012 2013'!F83</f>
        <v>1</v>
      </c>
      <c r="D82" s="71">
        <f>'LICEAL 2013 2014'!F83</f>
        <v>0.9817351598173516</v>
      </c>
      <c r="E82" s="71">
        <f>'LICEAL 2014 2015'!F83</f>
        <v>0.9955357142857143</v>
      </c>
      <c r="F82" s="93">
        <f>'LICEAL 2015 2016 '!F83</f>
        <v>0.99551569506726456</v>
      </c>
    </row>
    <row r="83" spans="1:6" s="106" customFormat="1" x14ac:dyDescent="0.2">
      <c r="A83" s="110" t="s">
        <v>91</v>
      </c>
      <c r="B83" s="103">
        <f>'LICEAL 2011 2012'!F84</f>
        <v>0.99435736677115982</v>
      </c>
      <c r="C83" s="104">
        <f>'LICEAL 2012 2013'!F84</f>
        <v>0.9872654155495979</v>
      </c>
      <c r="D83" s="104">
        <f>'LICEAL 2013 2014'!F84</f>
        <v>0.95270270270270274</v>
      </c>
      <c r="E83" s="104">
        <f>'LICEAL 2014 2015'!F84</f>
        <v>0.98432174505794134</v>
      </c>
      <c r="F83" s="105">
        <f>'LICEAL 2015 2016 '!F84</f>
        <v>0.98055555555555551</v>
      </c>
    </row>
    <row r="84" spans="1:6" x14ac:dyDescent="0.2">
      <c r="A84" s="109" t="s">
        <v>55</v>
      </c>
      <c r="B84" s="92">
        <f>'LICEAL 2011 2012'!F85</f>
        <v>0.99469143994691445</v>
      </c>
      <c r="C84" s="71">
        <f>'LICEAL 2012 2013'!F85</f>
        <v>0.98732394366197185</v>
      </c>
      <c r="D84" s="71">
        <f>'LICEAL 2013 2014'!F85</f>
        <v>0.95362318840579707</v>
      </c>
      <c r="E84" s="71">
        <f>'LICEAL 2014 2015'!F85</f>
        <v>0.99118942731277537</v>
      </c>
      <c r="F84" s="93">
        <f>'LICEAL 2015 2016 '!F85</f>
        <v>0.98653702318623782</v>
      </c>
    </row>
    <row r="85" spans="1:6" x14ac:dyDescent="0.2">
      <c r="A85" s="109" t="s">
        <v>56</v>
      </c>
      <c r="B85" s="92">
        <f>'LICEAL 2011 2012'!F86</f>
        <v>0.98863636363636365</v>
      </c>
      <c r="C85" s="71">
        <f>'LICEAL 2012 2013'!F86</f>
        <v>0.98611111111111116</v>
      </c>
      <c r="D85" s="71">
        <f>'LICEAL 2013 2014'!F86</f>
        <v>0.94</v>
      </c>
      <c r="E85" s="71">
        <f>'LICEAL 2014 2015'!F86</f>
        <v>0.89523809523809528</v>
      </c>
      <c r="F85" s="93">
        <f>'LICEAL 2015 2016 '!F86</f>
        <v>0.90291262135922334</v>
      </c>
    </row>
    <row r="86" spans="1:6" s="106" customFormat="1" x14ac:dyDescent="0.2">
      <c r="A86" s="110" t="s">
        <v>92</v>
      </c>
      <c r="B86" s="103">
        <f>'LICEAL 2011 2012'!F87</f>
        <v>1</v>
      </c>
      <c r="C86" s="104">
        <f>'LICEAL 2012 2013'!F87</f>
        <v>0.98857142857142855</v>
      </c>
      <c r="D86" s="104">
        <f>'LICEAL 2013 2014'!F87</f>
        <v>0.95238095238095233</v>
      </c>
      <c r="E86" s="104">
        <f>'LICEAL 2014 2015'!F87</f>
        <v>0.99806576402321079</v>
      </c>
      <c r="F86" s="105">
        <f>'LICEAL 2015 2016 '!F87</f>
        <v>1</v>
      </c>
    </row>
    <row r="87" spans="1:6" x14ac:dyDescent="0.2">
      <c r="A87" s="109" t="s">
        <v>55</v>
      </c>
      <c r="B87" s="92">
        <f>'LICEAL 2011 2012'!F88</f>
        <v>1</v>
      </c>
      <c r="C87" s="71">
        <f>'LICEAL 2012 2013'!F88</f>
        <v>0.98816568047337283</v>
      </c>
      <c r="D87" s="71">
        <f>'LICEAL 2013 2014'!F88</f>
        <v>0.95039682539682535</v>
      </c>
      <c r="E87" s="71">
        <f>'LICEAL 2014 2015'!F88</f>
        <v>0.99798792756539234</v>
      </c>
      <c r="F87" s="93">
        <f>'LICEAL 2015 2016 '!F88</f>
        <v>1</v>
      </c>
    </row>
    <row r="88" spans="1:6" x14ac:dyDescent="0.2">
      <c r="A88" s="109" t="s">
        <v>56</v>
      </c>
      <c r="B88" s="92">
        <f>'LICEAL 2011 2012'!F89</f>
        <v>1</v>
      </c>
      <c r="C88" s="71">
        <f>'LICEAL 2012 2013'!F89</f>
        <v>1</v>
      </c>
      <c r="D88" s="71">
        <f>'LICEAL 2013 2014'!F89</f>
        <v>1</v>
      </c>
      <c r="E88" s="71">
        <f>'LICEAL 2014 2015'!F89</f>
        <v>1</v>
      </c>
      <c r="F88" s="93">
        <f>'LICEAL 2015 2016 '!F89</f>
        <v>1</v>
      </c>
    </row>
    <row r="89" spans="1:6" s="106" customFormat="1" x14ac:dyDescent="0.2">
      <c r="A89" s="110" t="s">
        <v>93</v>
      </c>
      <c r="B89" s="103">
        <f>'LICEAL 2011 2012'!F90</f>
        <v>0.99875930521091816</v>
      </c>
      <c r="C89" s="104">
        <f>'LICEAL 2012 2013'!F90</f>
        <v>0.99522673031026254</v>
      </c>
      <c r="D89" s="104">
        <f>'LICEAL 2013 2014'!F90</f>
        <v>0.96329113924050636</v>
      </c>
      <c r="E89" s="104">
        <f>'LICEAL 2014 2015'!F90</f>
        <v>0.98556430446194221</v>
      </c>
      <c r="F89" s="105">
        <f>'LICEAL 2015 2016 '!F90</f>
        <v>0.99349804941482445</v>
      </c>
    </row>
    <row r="90" spans="1:6" x14ac:dyDescent="0.2">
      <c r="A90" s="109" t="s">
        <v>55</v>
      </c>
      <c r="B90" s="92">
        <f>'LICEAL 2011 2012'!F91</f>
        <v>0.99865951742627346</v>
      </c>
      <c r="C90" s="71">
        <f>'LICEAL 2012 2013'!F91</f>
        <v>0.99503105590062113</v>
      </c>
      <c r="D90" s="71">
        <f>'LICEAL 2013 2014'!F91</f>
        <v>0.96096904441453568</v>
      </c>
      <c r="E90" s="71">
        <f>'LICEAL 2014 2015'!F91</f>
        <v>0.98730606488011285</v>
      </c>
      <c r="F90" s="93">
        <f>'LICEAL 2015 2016 '!F91</f>
        <v>0.99425287356321834</v>
      </c>
    </row>
    <row r="91" spans="1:6" ht="13.5" thickBot="1" x14ac:dyDescent="0.25">
      <c r="A91" s="112" t="s">
        <v>56</v>
      </c>
      <c r="B91" s="113">
        <f>'LICEAL 2011 2012'!F92</f>
        <v>1</v>
      </c>
      <c r="C91" s="114">
        <f>'LICEAL 2012 2013'!F92</f>
        <v>1</v>
      </c>
      <c r="D91" s="114">
        <f>'LICEAL 2013 2014'!F92</f>
        <v>1</v>
      </c>
      <c r="E91" s="114">
        <f>'LICEAL 2014 2015'!F92</f>
        <v>0.96226415094339623</v>
      </c>
      <c r="F91" s="115">
        <f>'LICEAL 2015 2016 '!F92</f>
        <v>0.98630136986301364</v>
      </c>
    </row>
    <row r="92" spans="1:6" x14ac:dyDescent="0.2">
      <c r="A92" s="117" t="s">
        <v>94</v>
      </c>
      <c r="B92" s="101">
        <f>'LICEAL 2011 2012'!F93</f>
        <v>0.99633770239013109</v>
      </c>
      <c r="C92" s="77">
        <f>'LICEAL 2012 2013'!F93</f>
        <v>0.95142345212024682</v>
      </c>
      <c r="D92" s="77">
        <f>'LICEAL 2013 2014'!F93</f>
        <v>0.96451179742950321</v>
      </c>
      <c r="E92" s="77">
        <f>'LICEAL 2014 2015'!F93</f>
        <v>0.98781643427643162</v>
      </c>
      <c r="F92" s="102">
        <f>'LICEAL 2015 2016 '!F93</f>
        <v>0.98345822140534422</v>
      </c>
    </row>
    <row r="93" spans="1:6" x14ac:dyDescent="0.2">
      <c r="A93" s="109" t="s">
        <v>55</v>
      </c>
      <c r="B93" s="92">
        <f>'LICEAL 2011 2012'!F94</f>
        <v>0.99698855651475604</v>
      </c>
      <c r="C93" s="71">
        <f>'LICEAL 2012 2013'!F94</f>
        <v>0.94959383461778801</v>
      </c>
      <c r="D93" s="71">
        <f>'LICEAL 2013 2014'!F94</f>
        <v>0.96446700507614214</v>
      </c>
      <c r="E93" s="71">
        <f>'LICEAL 2014 2015'!F94</f>
        <v>0.98924570575056014</v>
      </c>
      <c r="F93" s="93">
        <f>'LICEAL 2015 2016 '!F94</f>
        <v>0.982700030892802</v>
      </c>
    </row>
    <row r="94" spans="1:6" x14ac:dyDescent="0.2">
      <c r="A94" s="109" t="s">
        <v>56</v>
      </c>
      <c r="B94" s="92">
        <f>'LICEAL 2011 2012'!F95</f>
        <v>0.98067632850241548</v>
      </c>
      <c r="C94" s="71">
        <f>'LICEAL 2012 2013'!F95</f>
        <v>0.99099099099099097</v>
      </c>
      <c r="D94" s="71">
        <f>'LICEAL 2013 2014'!F95</f>
        <v>0.96527777777777779</v>
      </c>
      <c r="E94" s="71">
        <f>'LICEAL 2014 2015'!F95</f>
        <v>0.97398843930635837</v>
      </c>
      <c r="F94" s="93">
        <f>'LICEAL 2015 2016 '!F95</f>
        <v>0.99165275459098501</v>
      </c>
    </row>
    <row r="95" spans="1:6" s="106" customFormat="1" x14ac:dyDescent="0.2">
      <c r="A95" s="110" t="s">
        <v>95</v>
      </c>
      <c r="B95" s="103">
        <f>'LICEAL 2011 2012'!F96</f>
        <v>0.98813056379821962</v>
      </c>
      <c r="C95" s="104">
        <f>'LICEAL 2012 2013'!F96</f>
        <v>0.95696202531645569</v>
      </c>
      <c r="D95" s="104">
        <f>'LICEAL 2013 2014'!F96</f>
        <v>0.97374179431072205</v>
      </c>
      <c r="E95" s="104">
        <f>'LICEAL 2014 2015'!F96</f>
        <v>0.99943502824858754</v>
      </c>
      <c r="F95" s="105">
        <f>'LICEAL 2015 2016 '!F96</f>
        <v>0.9976757699012202</v>
      </c>
    </row>
    <row r="96" spans="1:6" x14ac:dyDescent="0.2">
      <c r="A96" s="109" t="s">
        <v>55</v>
      </c>
      <c r="B96" s="92">
        <f>'LICEAL 2011 2012'!F97</f>
        <v>1</v>
      </c>
      <c r="C96" s="71">
        <f>'LICEAL 2012 2013'!F97</f>
        <v>0.91329479768786126</v>
      </c>
      <c r="D96" s="71">
        <f>'LICEAL 2013 2014'!F97</f>
        <v>0.98816568047337283</v>
      </c>
      <c r="E96" s="71">
        <f>'LICEAL 2014 2015'!F97</f>
        <v>0.99938763012859766</v>
      </c>
      <c r="F96" s="93">
        <f>'LICEAL 2015 2016 '!F97</f>
        <v>0.99747793190416145</v>
      </c>
    </row>
    <row r="97" spans="1:6" x14ac:dyDescent="0.2">
      <c r="A97" s="109" t="s">
        <v>56</v>
      </c>
      <c r="B97" s="92">
        <f>'LICEAL 2011 2012'!F98</f>
        <v>0.98067632850241548</v>
      </c>
      <c r="C97" s="71">
        <f>'LICEAL 2012 2013'!F98</f>
        <v>0.99099099099099097</v>
      </c>
      <c r="D97" s="71">
        <f>'LICEAL 2013 2014'!F98</f>
        <v>0.96527777777777779</v>
      </c>
      <c r="E97" s="71">
        <f>'LICEAL 2014 2015'!F98</f>
        <v>1</v>
      </c>
      <c r="F97" s="93">
        <f>'LICEAL 2015 2016 '!F98</f>
        <v>1</v>
      </c>
    </row>
    <row r="98" spans="1:6" s="106" customFormat="1" x14ac:dyDescent="0.2">
      <c r="A98" s="110" t="s">
        <v>96</v>
      </c>
      <c r="B98" s="103">
        <f>'LICEAL 2011 2012'!F99</f>
        <v>0.99690785405071114</v>
      </c>
      <c r="C98" s="104">
        <f>'LICEAL 2012 2013'!F99</f>
        <v>0.95095073465859981</v>
      </c>
      <c r="D98" s="104">
        <f>'LICEAL 2013 2014'!F99</f>
        <v>0.96362489486963832</v>
      </c>
      <c r="E98" s="104">
        <f>'LICEAL 2014 2015'!F99</f>
        <v>0.96633941093969145</v>
      </c>
      <c r="F98" s="105">
        <f>'LICEAL 2015 2016 '!F99</f>
        <v>0.9015873015873016</v>
      </c>
    </row>
    <row r="99" spans="1:6" ht="13.5" thickBot="1" x14ac:dyDescent="0.25">
      <c r="A99" s="111" t="s">
        <v>55</v>
      </c>
      <c r="B99" s="94">
        <f>'LICEAL 2011 2012'!F100</f>
        <v>0.99690785405071114</v>
      </c>
      <c r="C99" s="95">
        <f>'LICEAL 2012 2013'!F100</f>
        <v>0.95095073465859981</v>
      </c>
      <c r="D99" s="95">
        <f>'LICEAL 2013 2014'!F100</f>
        <v>0.96362489486963832</v>
      </c>
      <c r="E99" s="95">
        <f>'LICEAL 2014 2015'!F100</f>
        <v>0.96078431372549022</v>
      </c>
      <c r="F99" s="96">
        <f>'LICEAL 2015 2016 '!F100</f>
        <v>0.89107142857142863</v>
      </c>
    </row>
    <row r="100" spans="1:6" x14ac:dyDescent="0.2">
      <c r="A100" s="116" t="s">
        <v>97</v>
      </c>
      <c r="B100" s="92">
        <f>'LICEAL 2011 2012'!F101</f>
        <v>0.99153997057381071</v>
      </c>
      <c r="C100" s="71">
        <f>'LICEAL 2012 2013'!F101</f>
        <v>0.96869316705637831</v>
      </c>
      <c r="D100" s="71">
        <f>'LICEAL 2013 2014'!F101</f>
        <v>0.9760950854700855</v>
      </c>
      <c r="E100" s="71">
        <f>'LICEAL 2014 2015'!F101</f>
        <v>1</v>
      </c>
      <c r="F100" s="93">
        <f>'LICEAL 2015 2016 '!F101</f>
        <v>0.98571428571428577</v>
      </c>
    </row>
    <row r="101" spans="1:6" x14ac:dyDescent="0.2">
      <c r="A101" s="109" t="s">
        <v>55</v>
      </c>
      <c r="B101" s="92">
        <f>'LICEAL 2011 2012'!F102</f>
        <v>0.99091155724362456</v>
      </c>
      <c r="C101" s="71">
        <f>'LICEAL 2012 2013'!F102</f>
        <v>0.96906915669681937</v>
      </c>
      <c r="D101" s="71">
        <f>'LICEAL 2013 2014'!F102</f>
        <v>0.97607866157910184</v>
      </c>
      <c r="E101" s="71">
        <f>'LICEAL 2014 2015'!F102</f>
        <v>0.98895027624309395</v>
      </c>
      <c r="F101" s="93">
        <f>'LICEAL 2015 2016 '!F102</f>
        <v>0.99339933993399343</v>
      </c>
    </row>
    <row r="102" spans="1:6" x14ac:dyDescent="0.2">
      <c r="A102" s="109" t="s">
        <v>56</v>
      </c>
      <c r="B102" s="92">
        <f>'LICEAL 2011 2012'!F103</f>
        <v>0.99744897959183676</v>
      </c>
      <c r="C102" s="71">
        <f>'LICEAL 2012 2013'!F103</f>
        <v>0.96563981042654023</v>
      </c>
      <c r="D102" s="71">
        <f>'LICEAL 2013 2014'!F103</f>
        <v>0.97626112759643913</v>
      </c>
      <c r="E102" s="71">
        <f>'LICEAL 2014 2015'!F103</f>
        <v>0.99055793991416308</v>
      </c>
      <c r="F102" s="93">
        <f>'LICEAL 2015 2016 '!F103</f>
        <v>0.99373321396598036</v>
      </c>
    </row>
    <row r="103" spans="1:6" s="106" customFormat="1" x14ac:dyDescent="0.2">
      <c r="A103" s="110" t="s">
        <v>98</v>
      </c>
      <c r="B103" s="103">
        <f>'LICEAL 2011 2012'!F104</f>
        <v>0.9967602591792657</v>
      </c>
      <c r="C103" s="104">
        <f>'LICEAL 2012 2013'!F104</f>
        <v>0.95558086560364464</v>
      </c>
      <c r="D103" s="104">
        <f>'LICEAL 2013 2014'!F104</f>
        <v>0.9784130688448075</v>
      </c>
      <c r="E103" s="104">
        <f>'LICEAL 2014 2015'!F104</f>
        <v>0.97058823529411764</v>
      </c>
      <c r="F103" s="105">
        <f>'LICEAL 2015 2016 '!F104</f>
        <v>0.98947368421052628</v>
      </c>
    </row>
    <row r="104" spans="1:6" x14ac:dyDescent="0.2">
      <c r="A104" s="109" t="s">
        <v>55</v>
      </c>
      <c r="B104" s="92">
        <f>'LICEAL 2011 2012'!F105</f>
        <v>0.9964994165694282</v>
      </c>
      <c r="C104" s="71">
        <f>'LICEAL 2012 2013'!F105</f>
        <v>0.95118898623279102</v>
      </c>
      <c r="D104" s="71">
        <f>'LICEAL 2013 2014'!F105</f>
        <v>0.97674418604651159</v>
      </c>
      <c r="E104" s="71">
        <f>'LICEAL 2014 2015'!F105</f>
        <v>0.98117647058823532</v>
      </c>
      <c r="F104" s="93">
        <f>'LICEAL 2015 2016 '!F105</f>
        <v>0.98364485981308414</v>
      </c>
    </row>
    <row r="105" spans="1:6" x14ac:dyDescent="0.2">
      <c r="A105" s="109" t="s">
        <v>56</v>
      </c>
      <c r="B105" s="92">
        <f>'LICEAL 2011 2012'!F106</f>
        <v>1</v>
      </c>
      <c r="C105" s="71">
        <f>'LICEAL 2012 2013'!F106</f>
        <v>1</v>
      </c>
      <c r="D105" s="71">
        <f>'LICEAL 2013 2014'!F106</f>
        <v>1</v>
      </c>
      <c r="E105" s="71">
        <f>'LICEAL 2014 2015'!F106</f>
        <v>0.98840579710144927</v>
      </c>
      <c r="F105" s="93">
        <f>'LICEAL 2015 2016 '!F106</f>
        <v>0.98050139275766013</v>
      </c>
    </row>
    <row r="106" spans="1:6" s="106" customFormat="1" x14ac:dyDescent="0.2">
      <c r="A106" s="110" t="s">
        <v>99</v>
      </c>
      <c r="B106" s="103">
        <f>'LICEAL 2011 2012'!F107</f>
        <v>0.99867899603698806</v>
      </c>
      <c r="C106" s="104">
        <f>'LICEAL 2012 2013'!F107</f>
        <v>0.99700598802395213</v>
      </c>
      <c r="D106" s="104">
        <f>'LICEAL 2013 2014'!F107</f>
        <v>0.96640000000000004</v>
      </c>
      <c r="E106" s="104">
        <f>'LICEAL 2014 2015'!F107</f>
        <v>0.95</v>
      </c>
      <c r="F106" s="105">
        <f>'LICEAL 2015 2016 '!F107</f>
        <v>1</v>
      </c>
    </row>
    <row r="107" spans="1:6" x14ac:dyDescent="0.2">
      <c r="A107" s="109" t="s">
        <v>55</v>
      </c>
      <c r="B107" s="92">
        <f>'LICEAL 2011 2012'!F108</f>
        <v>0.99853372434017595</v>
      </c>
      <c r="C107" s="71">
        <f>'LICEAL 2012 2013'!F108</f>
        <v>1</v>
      </c>
      <c r="D107" s="71">
        <f>'LICEAL 2013 2014'!F108</f>
        <v>0.96488294314381273</v>
      </c>
      <c r="E107" s="71">
        <f>'LICEAL 2014 2015'!F108</f>
        <v>0.97735191637630658</v>
      </c>
      <c r="F107" s="93">
        <f>'LICEAL 2015 2016 '!F108</f>
        <v>0.97392923649906893</v>
      </c>
    </row>
    <row r="108" spans="1:6" x14ac:dyDescent="0.2">
      <c r="A108" s="109" t="s">
        <v>56</v>
      </c>
      <c r="B108" s="92">
        <f>'LICEAL 2011 2012'!F109</f>
        <v>1</v>
      </c>
      <c r="C108" s="71">
        <f>'LICEAL 2012 2013'!F109</f>
        <v>0.94871794871794868</v>
      </c>
      <c r="D108" s="71">
        <f>'LICEAL 2013 2014'!F109</f>
        <v>1</v>
      </c>
      <c r="E108" s="71">
        <f>'LICEAL 2014 2015'!F109</f>
        <v>0.97640653357531759</v>
      </c>
      <c r="F108" s="93">
        <f>'LICEAL 2015 2016 '!F109</f>
        <v>0.97348484848484851</v>
      </c>
    </row>
    <row r="109" spans="1:6" s="106" customFormat="1" x14ac:dyDescent="0.2">
      <c r="A109" s="110" t="s">
        <v>100</v>
      </c>
      <c r="B109" s="103">
        <f>'LICEAL 2011 2012'!F110</f>
        <v>0.99621498864496594</v>
      </c>
      <c r="C109" s="104">
        <f>'LICEAL 2012 2013'!F110</f>
        <v>0.98771498771498767</v>
      </c>
      <c r="D109" s="104">
        <f>'LICEAL 2013 2014'!F110</f>
        <v>0.96153846153846156</v>
      </c>
      <c r="E109" s="104">
        <f>'LICEAL 2014 2015'!F110</f>
        <v>1</v>
      </c>
      <c r="F109" s="105">
        <f>'LICEAL 2015 2016 '!F110</f>
        <v>1</v>
      </c>
    </row>
    <row r="110" spans="1:6" x14ac:dyDescent="0.2">
      <c r="A110" s="109" t="s">
        <v>55</v>
      </c>
      <c r="B110" s="92">
        <f>'LICEAL 2011 2012'!F111</f>
        <v>0.99576271186440679</v>
      </c>
      <c r="C110" s="71">
        <f>'LICEAL 2012 2013'!F111</f>
        <v>0.98653846153846159</v>
      </c>
      <c r="D110" s="71">
        <f>'LICEAL 2013 2014'!F111</f>
        <v>0.96309314586994732</v>
      </c>
      <c r="E110" s="71">
        <f>'LICEAL 2014 2015'!F111</f>
        <v>1</v>
      </c>
      <c r="F110" s="93">
        <f>'LICEAL 2015 2016 '!F111</f>
        <v>0.99549295774647883</v>
      </c>
    </row>
    <row r="111" spans="1:6" x14ac:dyDescent="0.2">
      <c r="A111" s="109" t="s">
        <v>56</v>
      </c>
      <c r="B111" s="92">
        <f>'LICEAL 2011 2012'!F112</f>
        <v>1</v>
      </c>
      <c r="C111" s="71">
        <f>'LICEAL 2012 2013'!F112</f>
        <v>0.99447513812154698</v>
      </c>
      <c r="D111" s="71">
        <f>'LICEAL 2013 2014'!F112</f>
        <v>0.94545454545454544</v>
      </c>
      <c r="E111" s="71">
        <f>'LICEAL 2014 2015'!F112</f>
        <v>1</v>
      </c>
      <c r="F111" s="93">
        <f>'LICEAL 2015 2016 '!F112</f>
        <v>0.99630769230769234</v>
      </c>
    </row>
    <row r="112" spans="1:6" s="106" customFormat="1" x14ac:dyDescent="0.2">
      <c r="A112" s="110" t="s">
        <v>101</v>
      </c>
      <c r="B112" s="103">
        <f>'LICEAL 2011 2012'!F113</f>
        <v>1</v>
      </c>
      <c r="C112" s="104">
        <f>'LICEAL 2012 2013'!F113</f>
        <v>0.99113082039911304</v>
      </c>
      <c r="D112" s="104">
        <f>'LICEAL 2013 2014'!F113</f>
        <v>0.96645702306079662</v>
      </c>
      <c r="E112" s="104">
        <f>'LICEAL 2014 2015'!F113</f>
        <v>1</v>
      </c>
      <c r="F112" s="105">
        <f>'LICEAL 2015 2016 '!F113</f>
        <v>0.98666666666666669</v>
      </c>
    </row>
    <row r="113" spans="1:6" x14ac:dyDescent="0.2">
      <c r="A113" s="109" t="s">
        <v>55</v>
      </c>
      <c r="B113" s="92">
        <f>'LICEAL 2011 2012'!F114</f>
        <v>1</v>
      </c>
      <c r="C113" s="71">
        <f>'LICEAL 2012 2013'!F114</f>
        <v>0.99449035812672182</v>
      </c>
      <c r="D113" s="71">
        <f>'LICEAL 2013 2014'!F114</f>
        <v>0.95844155844155843</v>
      </c>
      <c r="E113" s="71">
        <f>'LICEAL 2014 2015'!F114</f>
        <v>0.96138996138996136</v>
      </c>
      <c r="F113" s="93">
        <f>'LICEAL 2015 2016 '!F114</f>
        <v>0.98181818181818181</v>
      </c>
    </row>
    <row r="114" spans="1:6" x14ac:dyDescent="0.2">
      <c r="A114" s="109" t="s">
        <v>56</v>
      </c>
      <c r="B114" s="92">
        <f>'LICEAL 2011 2012'!F115</f>
        <v>1</v>
      </c>
      <c r="C114" s="71">
        <f>'LICEAL 2012 2013'!F115</f>
        <v>0.97727272727272729</v>
      </c>
      <c r="D114" s="71">
        <f>'LICEAL 2013 2014'!F115</f>
        <v>1</v>
      </c>
      <c r="E114" s="71">
        <f>'LICEAL 2014 2015'!F115</f>
        <v>0.97289586305278175</v>
      </c>
      <c r="F114" s="93">
        <f>'LICEAL 2015 2016 '!F115</f>
        <v>0.98140200286123036</v>
      </c>
    </row>
    <row r="115" spans="1:6" s="106" customFormat="1" x14ac:dyDescent="0.2">
      <c r="A115" s="110" t="s">
        <v>102</v>
      </c>
      <c r="B115" s="103">
        <f>'LICEAL 2011 2012'!F116</f>
        <v>0.98053892215568861</v>
      </c>
      <c r="C115" s="104">
        <f>'LICEAL 2012 2013'!F116</f>
        <v>0.9350237717908082</v>
      </c>
      <c r="D115" s="104">
        <f>'LICEAL 2013 2014'!F116</f>
        <v>0.95673076923076927</v>
      </c>
      <c r="E115" s="104">
        <f>'LICEAL 2014 2015'!F116</f>
        <v>0.85526315789473684</v>
      </c>
      <c r="F115" s="105">
        <f>'LICEAL 2015 2016 '!F116</f>
        <v>0.9859154929577465</v>
      </c>
    </row>
    <row r="116" spans="1:6" x14ac:dyDescent="0.2">
      <c r="A116" s="109" t="s">
        <v>55</v>
      </c>
      <c r="B116" s="92">
        <f>'LICEAL 2011 2012'!F117</f>
        <v>0.9821428571428571</v>
      </c>
      <c r="C116" s="71">
        <f>'LICEAL 2012 2013'!F117</f>
        <v>0.93208828522920206</v>
      </c>
      <c r="D116" s="71">
        <f>'LICEAL 2013 2014'!F117</f>
        <v>0.95608108108108103</v>
      </c>
      <c r="E116" s="71">
        <f>'LICEAL 2014 2015'!F117</f>
        <v>0.94590387234870599</v>
      </c>
      <c r="F116" s="93">
        <f>'LICEAL 2015 2016 '!F117</f>
        <v>0.9796158369266954</v>
      </c>
    </row>
    <row r="117" spans="1:6" x14ac:dyDescent="0.2">
      <c r="A117" s="109" t="s">
        <v>56</v>
      </c>
      <c r="B117" s="92">
        <f>'LICEAL 2011 2012'!F118</f>
        <v>0.96153846153846156</v>
      </c>
      <c r="C117" s="71">
        <f>'LICEAL 2012 2013'!F118</f>
        <v>0.97619047619047616</v>
      </c>
      <c r="D117" s="71">
        <f>'LICEAL 2013 2014'!F118</f>
        <v>0.96875</v>
      </c>
      <c r="E117" s="71">
        <f>'LICEAL 2014 2015'!F118</f>
        <v>0.95226286422814632</v>
      </c>
      <c r="F117" s="93">
        <f>'LICEAL 2015 2016 '!F118</f>
        <v>0.98037595538111966</v>
      </c>
    </row>
    <row r="118" spans="1:6" s="106" customFormat="1" x14ac:dyDescent="0.2">
      <c r="A118" s="110" t="s">
        <v>103</v>
      </c>
      <c r="B118" s="103">
        <f>'LICEAL 2011 2012'!F119</f>
        <v>0.9972067039106145</v>
      </c>
      <c r="C118" s="104">
        <f>'LICEAL 2012 2013'!F119</f>
        <v>0.97470238095238093</v>
      </c>
      <c r="D118" s="104">
        <f>'LICEAL 2013 2014'!F119</f>
        <v>0.99639917695473246</v>
      </c>
      <c r="E118" s="104">
        <f>'LICEAL 2014 2015'!F119</f>
        <v>0.84333333333333338</v>
      </c>
      <c r="F118" s="105">
        <f>'LICEAL 2015 2016 '!F119</f>
        <v>0.96551724137931039</v>
      </c>
    </row>
    <row r="119" spans="1:6" x14ac:dyDescent="0.2">
      <c r="A119" s="109" t="s">
        <v>55</v>
      </c>
      <c r="B119" s="92">
        <f>'LICEAL 2011 2012'!F120</f>
        <v>0.99684044233807267</v>
      </c>
      <c r="C119" s="71">
        <f>'LICEAL 2012 2013'!F120</f>
        <v>0.98408186469584991</v>
      </c>
      <c r="D119" s="71">
        <f>'LICEAL 2013 2014'!F120</f>
        <v>0.99596076168493941</v>
      </c>
      <c r="E119" s="71">
        <f>'LICEAL 2014 2015'!F120</f>
        <v>0.95565977403538693</v>
      </c>
      <c r="F119" s="93">
        <f>'LICEAL 2015 2016 '!F120</f>
        <v>0.98059287694604391</v>
      </c>
    </row>
    <row r="120" spans="1:6" x14ac:dyDescent="0.2">
      <c r="A120" s="109" t="s">
        <v>56</v>
      </c>
      <c r="B120" s="92">
        <f>'LICEAL 2011 2012'!F121</f>
        <v>1</v>
      </c>
      <c r="C120" s="71">
        <f>'LICEAL 2012 2013'!F121</f>
        <v>0.91050583657587547</v>
      </c>
      <c r="D120" s="71">
        <f>'LICEAL 2013 2014'!F121</f>
        <v>1</v>
      </c>
      <c r="E120" s="71">
        <f>'LICEAL 2014 2015'!F121</f>
        <v>0.95565977403538693</v>
      </c>
      <c r="F120" s="93">
        <f>'LICEAL 2015 2016 '!F121</f>
        <v>0.98059287694604391</v>
      </c>
    </row>
    <row r="121" spans="1:6" s="106" customFormat="1" x14ac:dyDescent="0.2">
      <c r="A121" s="110" t="s">
        <v>104</v>
      </c>
      <c r="B121" s="103">
        <f>'LICEAL 2011 2012'!F122</f>
        <v>0.96053997923156798</v>
      </c>
      <c r="C121" s="104">
        <f>'LICEAL 2012 2013'!F122</f>
        <v>0.94764397905759157</v>
      </c>
      <c r="D121" s="104">
        <f>'LICEAL 2013 2014'!F122</f>
        <v>0.97313084112149528</v>
      </c>
      <c r="E121" s="104">
        <f>'LICEAL 2014 2015'!F122</f>
        <v>0.84375</v>
      </c>
      <c r="F121" s="105">
        <f>'LICEAL 2015 2016 '!F122</f>
        <v>0.96852300242130751</v>
      </c>
    </row>
    <row r="122" spans="1:6" x14ac:dyDescent="0.2">
      <c r="A122" s="109" t="s">
        <v>55</v>
      </c>
      <c r="B122" s="92">
        <f>'LICEAL 2011 2012'!F123</f>
        <v>0.9572072072072072</v>
      </c>
      <c r="C122" s="71">
        <f>'LICEAL 2012 2013'!F123</f>
        <v>0.94292237442922378</v>
      </c>
      <c r="D122" s="71">
        <f>'LICEAL 2013 2014'!F123</f>
        <v>0.98198198198198194</v>
      </c>
      <c r="E122" s="71">
        <f>'LICEAL 2014 2015'!F123</f>
        <v>0.84459459459459463</v>
      </c>
      <c r="F122" s="93">
        <f>'LICEAL 2015 2016 '!F123</f>
        <v>0.97368421052631582</v>
      </c>
    </row>
    <row r="123" spans="1:6" ht="13.5" thickBot="1" x14ac:dyDescent="0.25">
      <c r="A123" s="112" t="s">
        <v>56</v>
      </c>
      <c r="B123" s="113">
        <f>'LICEAL 2011 2012'!F124</f>
        <v>1</v>
      </c>
      <c r="C123" s="114">
        <f>'LICEAL 2012 2013'!F124</f>
        <v>1</v>
      </c>
      <c r="D123" s="114">
        <f>'LICEAL 2013 2014'!F124</f>
        <v>0.88607594936708856</v>
      </c>
      <c r="E123" s="114">
        <f>'LICEAL 2014 2015'!F124</f>
        <v>0.84333333333333338</v>
      </c>
      <c r="F123" s="115">
        <f>'LICEAL 2015 2016 '!F124</f>
        <v>0.96551724137931039</v>
      </c>
    </row>
    <row r="124" spans="1:6" x14ac:dyDescent="0.2">
      <c r="A124" s="117" t="s">
        <v>105</v>
      </c>
      <c r="B124" s="101">
        <f>'LICEAL 2011 2012'!F125</f>
        <v>0.99869621903520212</v>
      </c>
      <c r="C124" s="77">
        <f>'LICEAL 2012 2013'!F125</f>
        <v>0.98152075128748861</v>
      </c>
      <c r="D124" s="77">
        <f>'LICEAL 2013 2014'!F125</f>
        <v>0.97387496224705528</v>
      </c>
      <c r="E124" s="77">
        <f>'LICEAL 2014 2015'!F125</f>
        <v>0.99024918743228607</v>
      </c>
      <c r="F124" s="102">
        <f>'LICEAL 2015 2016 '!F125</f>
        <v>0.99274676758120461</v>
      </c>
    </row>
    <row r="125" spans="1:6" x14ac:dyDescent="0.2">
      <c r="A125" s="109" t="s">
        <v>55</v>
      </c>
      <c r="B125" s="92">
        <f>'LICEAL 2011 2012'!F126</f>
        <v>0.99887314874436572</v>
      </c>
      <c r="C125" s="71">
        <f>'LICEAL 2012 2013'!F126</f>
        <v>0.98137271354254074</v>
      </c>
      <c r="D125" s="71">
        <f>'LICEAL 2013 2014'!F126</f>
        <v>0.97122914538644878</v>
      </c>
      <c r="E125" s="71">
        <f>'LICEAL 2014 2015'!F126</f>
        <v>0.98940236275191107</v>
      </c>
      <c r="F125" s="93">
        <f>'LICEAL 2015 2016 '!F126</f>
        <v>0.99223575083818594</v>
      </c>
    </row>
    <row r="126" spans="1:6" x14ac:dyDescent="0.2">
      <c r="A126" s="109" t="s">
        <v>56</v>
      </c>
      <c r="B126" s="92">
        <f>'LICEAL 2011 2012'!F127</f>
        <v>0.99710564399421131</v>
      </c>
      <c r="C126" s="71">
        <f>'LICEAL 2012 2013'!F127</f>
        <v>0.98289269051321926</v>
      </c>
      <c r="D126" s="71">
        <f>'LICEAL 2013 2014'!F127</f>
        <v>0.99465240641711228</v>
      </c>
      <c r="E126" s="71">
        <f>'LICEAL 2014 2015'!F127</f>
        <v>0.99716312056737588</v>
      </c>
      <c r="F126" s="93">
        <f>'LICEAL 2015 2016 '!F127</f>
        <v>0.99703703703703705</v>
      </c>
    </row>
    <row r="127" spans="1:6" s="106" customFormat="1" x14ac:dyDescent="0.2">
      <c r="A127" s="110" t="s">
        <v>106</v>
      </c>
      <c r="B127" s="103">
        <f>'LICEAL 2011 2012'!F128</f>
        <v>0.99906498363721363</v>
      </c>
      <c r="C127" s="104">
        <f>'LICEAL 2012 2013'!F128</f>
        <v>1</v>
      </c>
      <c r="D127" s="104">
        <f>'LICEAL 2013 2014'!F128</f>
        <v>0.99948691636736786</v>
      </c>
      <c r="E127" s="104">
        <f>'LICEAL 2014 2015'!F128</f>
        <v>0.9969293756397134</v>
      </c>
      <c r="F127" s="105">
        <f>'LICEAL 2015 2016 '!F128</f>
        <v>0.99147869674185463</v>
      </c>
    </row>
    <row r="128" spans="1:6" x14ac:dyDescent="0.2">
      <c r="A128" s="109" t="s">
        <v>55</v>
      </c>
      <c r="B128" s="92">
        <f>'LICEAL 2011 2012'!F129</f>
        <v>1</v>
      </c>
      <c r="C128" s="71">
        <f>'LICEAL 2012 2013'!F129</f>
        <v>1</v>
      </c>
      <c r="D128" s="71">
        <f>'LICEAL 2013 2014'!F129</f>
        <v>0.99941995359628766</v>
      </c>
      <c r="E128" s="71">
        <f>'LICEAL 2014 2015'!F129</f>
        <v>0.99658119658119659</v>
      </c>
      <c r="F128" s="93">
        <f>'LICEAL 2015 2016 '!F129</f>
        <v>0.99104644655847784</v>
      </c>
    </row>
    <row r="129" spans="1:6" x14ac:dyDescent="0.2">
      <c r="A129" s="109" t="s">
        <v>56</v>
      </c>
      <c r="B129" s="92">
        <f>'LICEAL 2011 2012'!F130</f>
        <v>0.99215686274509807</v>
      </c>
      <c r="C129" s="71">
        <f>'LICEAL 2012 2013'!F130</f>
        <v>1</v>
      </c>
      <c r="D129" s="71">
        <f>'LICEAL 2013 2014'!F130</f>
        <v>1</v>
      </c>
      <c r="E129" s="71">
        <f>'LICEAL 2014 2015'!F130</f>
        <v>1</v>
      </c>
      <c r="F129" s="93">
        <f>'LICEAL 2015 2016 '!F130</f>
        <v>0.99519230769230771</v>
      </c>
    </row>
    <row r="130" spans="1:6" s="106" customFormat="1" x14ac:dyDescent="0.2">
      <c r="A130" s="110" t="s">
        <v>107</v>
      </c>
      <c r="B130" s="103">
        <f>'LICEAL 2011 2012'!F131</f>
        <v>1</v>
      </c>
      <c r="C130" s="104">
        <f>'LICEAL 2012 2013'!F131</f>
        <v>0.97727272727272729</v>
      </c>
      <c r="D130" s="104">
        <f>'LICEAL 2013 2014'!F131</f>
        <v>0.97518952446588558</v>
      </c>
      <c r="E130" s="104">
        <f>'LICEAL 2014 2015'!F131</f>
        <v>0.97933000712758378</v>
      </c>
      <c r="F130" s="105">
        <f>'LICEAL 2015 2016 '!F131</f>
        <v>0.99554896142433236</v>
      </c>
    </row>
    <row r="131" spans="1:6" x14ac:dyDescent="0.2">
      <c r="A131" s="109" t="s">
        <v>55</v>
      </c>
      <c r="B131" s="92">
        <f>'LICEAL 2011 2012'!F132</f>
        <v>1</v>
      </c>
      <c r="C131" s="71">
        <f>'LICEAL 2012 2013'!F132</f>
        <v>0.97448559670781898</v>
      </c>
      <c r="D131" s="71">
        <f>'LICEAL 2013 2014'!F132</f>
        <v>0.97261410788381741</v>
      </c>
      <c r="E131" s="71">
        <f>'LICEAL 2014 2015'!F132</f>
        <v>0.97542372881355932</v>
      </c>
      <c r="F131" s="93">
        <f>'LICEAL 2015 2016 '!F132</f>
        <v>0.99477806788511747</v>
      </c>
    </row>
    <row r="132" spans="1:6" x14ac:dyDescent="0.2">
      <c r="A132" s="109" t="s">
        <v>56</v>
      </c>
      <c r="B132" s="92">
        <f>'LICEAL 2011 2012'!F133</f>
        <v>1</v>
      </c>
      <c r="C132" s="71">
        <f>'LICEAL 2012 2013'!F133</f>
        <v>1</v>
      </c>
      <c r="D132" s="71">
        <f>'LICEAL 2013 2014'!F133</f>
        <v>0.98780487804878048</v>
      </c>
      <c r="E132" s="71">
        <f>'LICEAL 2014 2015'!F133</f>
        <v>1</v>
      </c>
      <c r="F132" s="93">
        <f>'LICEAL 2015 2016 '!F133</f>
        <v>1</v>
      </c>
    </row>
    <row r="133" spans="1:6" s="106" customFormat="1" x14ac:dyDescent="0.2">
      <c r="A133" s="110" t="s">
        <v>108</v>
      </c>
      <c r="B133" s="103">
        <f>'LICEAL 2011 2012'!F134</f>
        <v>0.99776536312849162</v>
      </c>
      <c r="C133" s="104">
        <f>'LICEAL 2012 2013'!F134</f>
        <v>0.98457888493475687</v>
      </c>
      <c r="D133" s="104">
        <f>'LICEAL 2013 2014'!F134</f>
        <v>0.90582403965303593</v>
      </c>
      <c r="E133" s="104">
        <f>'LICEAL 2014 2015'!F134</f>
        <v>0.99493029150823831</v>
      </c>
      <c r="F133" s="105">
        <f>'LICEAL 2015 2016 '!F134</f>
        <v>0.99348109517601046</v>
      </c>
    </row>
    <row r="134" spans="1:6" x14ac:dyDescent="0.2">
      <c r="A134" s="109" t="s">
        <v>55</v>
      </c>
      <c r="B134" s="92">
        <f>'LICEAL 2011 2012'!F135</f>
        <v>0.99743918053777214</v>
      </c>
      <c r="C134" s="71">
        <f>'LICEAL 2012 2013'!F135</f>
        <v>0.98233695652173914</v>
      </c>
      <c r="D134" s="71">
        <f>'LICEAL 2013 2014'!F135</f>
        <v>0.89142857142857146</v>
      </c>
      <c r="E134" s="71">
        <f>'LICEAL 2014 2015'!F135</f>
        <v>0.99416058394160589</v>
      </c>
      <c r="F134" s="93">
        <f>'LICEAL 2015 2016 '!F135</f>
        <v>0.99262536873156337</v>
      </c>
    </row>
    <row r="135" spans="1:6" x14ac:dyDescent="0.2">
      <c r="A135" s="109" t="s">
        <v>56</v>
      </c>
      <c r="B135" s="92">
        <f>'LICEAL 2011 2012'!F136</f>
        <v>1</v>
      </c>
      <c r="C135" s="71">
        <f>'LICEAL 2012 2013'!F136</f>
        <v>1</v>
      </c>
      <c r="D135" s="71">
        <f>'LICEAL 2013 2014'!F136</f>
        <v>1</v>
      </c>
      <c r="E135" s="71">
        <f>'LICEAL 2014 2015'!F136</f>
        <v>1</v>
      </c>
      <c r="F135" s="93">
        <f>'LICEAL 2015 2016 '!F136</f>
        <v>1</v>
      </c>
    </row>
    <row r="136" spans="1:6" s="106" customFormat="1" x14ac:dyDescent="0.2">
      <c r="A136" s="110" t="s">
        <v>109</v>
      </c>
      <c r="B136" s="103">
        <f>'LICEAL 2011 2012'!F137</f>
        <v>0.99615088529638185</v>
      </c>
      <c r="C136" s="104">
        <f>'LICEAL 2012 2013'!F137</f>
        <v>0.9885057471264368</v>
      </c>
      <c r="D136" s="104">
        <f>'LICEAL 2013 2014'!F137</f>
        <v>0.95641447368421051</v>
      </c>
      <c r="E136" s="104">
        <f>'LICEAL 2014 2015'!F137</f>
        <v>0.9785138764547896</v>
      </c>
      <c r="F136" s="105">
        <f>'LICEAL 2015 2016 '!F137</f>
        <v>0.9870250231696015</v>
      </c>
    </row>
    <row r="137" spans="1:6" x14ac:dyDescent="0.2">
      <c r="A137" s="109" t="s">
        <v>55</v>
      </c>
      <c r="B137" s="92">
        <f>'LICEAL 2011 2012'!F138</f>
        <v>0.99590834697217678</v>
      </c>
      <c r="C137" s="71">
        <f>'LICEAL 2012 2013'!F138</f>
        <v>0.98937112488928258</v>
      </c>
      <c r="D137" s="71">
        <f>'LICEAL 2013 2014'!F138</f>
        <v>0.9532374100719424</v>
      </c>
      <c r="E137" s="71">
        <f>'LICEAL 2014 2015'!F138</f>
        <v>0.97832512315270936</v>
      </c>
      <c r="F137" s="93">
        <f>'LICEAL 2015 2016 '!F138</f>
        <v>0.98657024793388426</v>
      </c>
    </row>
    <row r="138" spans="1:6" x14ac:dyDescent="0.2">
      <c r="A138" s="109" t="s">
        <v>56</v>
      </c>
      <c r="B138" s="92">
        <f>'LICEAL 2011 2012'!F139</f>
        <v>1</v>
      </c>
      <c r="C138" s="71">
        <f>'LICEAL 2012 2013'!F139</f>
        <v>0.97752808988764039</v>
      </c>
      <c r="D138" s="71">
        <f>'LICEAL 2013 2014'!F139</f>
        <v>0.99038461538461542</v>
      </c>
      <c r="E138" s="71">
        <f>'LICEAL 2014 2015'!F139</f>
        <v>0.98039215686274506</v>
      </c>
      <c r="F138" s="93">
        <f>'LICEAL 2015 2016 '!F139</f>
        <v>0.99099099099099097</v>
      </c>
    </row>
    <row r="139" spans="1:6" s="106" customFormat="1" x14ac:dyDescent="0.2">
      <c r="A139" s="110" t="s">
        <v>110</v>
      </c>
      <c r="B139" s="103">
        <f>'LICEAL 2011 2012'!F140</f>
        <v>1</v>
      </c>
      <c r="C139" s="104">
        <f>'LICEAL 2012 2013'!F140</f>
        <v>0.94439617723718505</v>
      </c>
      <c r="D139" s="104">
        <f>'LICEAL 2013 2014'!F140</f>
        <v>0.994161801501251</v>
      </c>
      <c r="E139" s="104">
        <f>'LICEAL 2014 2015'!F140</f>
        <v>1</v>
      </c>
      <c r="F139" s="105">
        <f>'LICEAL 2015 2016 '!F140</f>
        <v>0.99653078924544669</v>
      </c>
    </row>
    <row r="140" spans="1:6" x14ac:dyDescent="0.2">
      <c r="A140" s="109" t="s">
        <v>55</v>
      </c>
      <c r="B140" s="92">
        <f>'LICEAL 2011 2012'!F141</f>
        <v>1</v>
      </c>
      <c r="C140" s="71">
        <f>'LICEAL 2012 2013'!F141</f>
        <v>0.94878957169459965</v>
      </c>
      <c r="D140" s="71">
        <f>'LICEAL 2013 2014'!F141</f>
        <v>0.99382171226831417</v>
      </c>
      <c r="E140" s="71">
        <f>'LICEAL 2014 2015'!F141</f>
        <v>1</v>
      </c>
      <c r="F140" s="93">
        <f>'LICEAL 2015 2016 '!F141</f>
        <v>0.99631336405529958</v>
      </c>
    </row>
    <row r="141" spans="1:6" ht="13.5" thickBot="1" x14ac:dyDescent="0.25">
      <c r="A141" s="111" t="s">
        <v>56</v>
      </c>
      <c r="B141" s="94">
        <f>'LICEAL 2011 2012'!F142</f>
        <v>1</v>
      </c>
      <c r="C141" s="95">
        <f>'LICEAL 2012 2013'!F142</f>
        <v>0.88311688311688308</v>
      </c>
      <c r="D141" s="95">
        <f>'LICEAL 2013 2014'!F142</f>
        <v>1</v>
      </c>
      <c r="E141" s="95">
        <f>'LICEAL 2014 2015'!F142</f>
        <v>1</v>
      </c>
      <c r="F141" s="96">
        <f>'LICEAL 2015 2016 '!F142</f>
        <v>1</v>
      </c>
    </row>
    <row r="142" spans="1:6" x14ac:dyDescent="0.2">
      <c r="A142" s="116" t="s">
        <v>111</v>
      </c>
      <c r="B142" s="92">
        <f>'LICEAL 2011 2012'!F143</f>
        <v>0.9802816901408451</v>
      </c>
      <c r="C142" s="71">
        <f>'LICEAL 2012 2013'!F143</f>
        <v>0.9622980251346499</v>
      </c>
      <c r="D142" s="71">
        <f>'LICEAL 2013 2014'!F143</f>
        <v>0.97667419112114373</v>
      </c>
      <c r="E142" s="71">
        <f>'LICEAL 2014 2015'!F143</f>
        <v>0.98405164230112019</v>
      </c>
      <c r="F142" s="93">
        <f>'LICEAL 2015 2016 '!F143</f>
        <v>0.98086956521739133</v>
      </c>
    </row>
    <row r="143" spans="1:6" x14ac:dyDescent="0.2">
      <c r="A143" s="109" t="s">
        <v>55</v>
      </c>
      <c r="B143" s="92">
        <f>'LICEAL 2011 2012'!F144</f>
        <v>0.97948144002984516</v>
      </c>
      <c r="C143" s="71">
        <f>'LICEAL 2012 2013'!F144</f>
        <v>0.96164122137404584</v>
      </c>
      <c r="D143" s="71">
        <f>'LICEAL 2013 2014'!F144</f>
        <v>0.97652208515718264</v>
      </c>
      <c r="E143" s="71">
        <f>'LICEAL 2014 2015'!F144</f>
        <v>0.98347107438016534</v>
      </c>
      <c r="F143" s="93">
        <f>'LICEAL 2015 2016 '!F144</f>
        <v>0.98078102637497444</v>
      </c>
    </row>
    <row r="144" spans="1:6" x14ac:dyDescent="0.2">
      <c r="A144" s="109" t="s">
        <v>56</v>
      </c>
      <c r="B144" s="92">
        <f>'LICEAL 2011 2012'!F145</f>
        <v>0.99373040752351094</v>
      </c>
      <c r="C144" s="71">
        <f>'LICEAL 2012 2013'!F145</f>
        <v>0.97272727272727277</v>
      </c>
      <c r="D144" s="71">
        <f>'LICEAL 2013 2014'!F145</f>
        <v>0.97931034482758617</v>
      </c>
      <c r="E144" s="71">
        <f>'LICEAL 2014 2015'!F145</f>
        <v>0.99346405228758172</v>
      </c>
      <c r="F144" s="93">
        <f>'LICEAL 2015 2016 '!F145</f>
        <v>0.98239436619718312</v>
      </c>
    </row>
    <row r="145" spans="1:6" s="106" customFormat="1" x14ac:dyDescent="0.2">
      <c r="A145" s="110" t="s">
        <v>112</v>
      </c>
      <c r="B145" s="103">
        <f>'LICEAL 2011 2012'!F146</f>
        <v>0.94722474977252047</v>
      </c>
      <c r="C145" s="104">
        <f>'LICEAL 2012 2013'!F146</f>
        <v>0.97913043478260875</v>
      </c>
      <c r="D145" s="104">
        <f>'LICEAL 2013 2014'!F146</f>
        <v>0.99437675726335517</v>
      </c>
      <c r="E145" s="104">
        <f>'LICEAL 2014 2015'!F146</f>
        <v>0.98477640342530925</v>
      </c>
      <c r="F145" s="105">
        <f>'LICEAL 2015 2016 '!F146</f>
        <v>0.97123015873015872</v>
      </c>
    </row>
    <row r="146" spans="1:6" x14ac:dyDescent="0.2">
      <c r="A146" s="109" t="s">
        <v>55</v>
      </c>
      <c r="B146" s="92">
        <f>'LICEAL 2011 2012'!F147</f>
        <v>0.94313725490196076</v>
      </c>
      <c r="C146" s="71">
        <f>'LICEAL 2012 2013'!F147</f>
        <v>0.98209236569274272</v>
      </c>
      <c r="D146" s="71">
        <f>'LICEAL 2013 2014'!F147</f>
        <v>0.99401197604790414</v>
      </c>
      <c r="E146" s="71">
        <f>'LICEAL 2014 2015'!F147</f>
        <v>0.98380566801619429</v>
      </c>
      <c r="F146" s="93">
        <f>'LICEAL 2015 2016 '!F147</f>
        <v>0.97055730809674023</v>
      </c>
    </row>
    <row r="147" spans="1:6" x14ac:dyDescent="0.2">
      <c r="A147" s="109" t="s">
        <v>56</v>
      </c>
      <c r="B147" s="92">
        <f>'LICEAL 2011 2012'!F148</f>
        <v>1</v>
      </c>
      <c r="C147" s="71">
        <f>'LICEAL 2012 2013'!F148</f>
        <v>0.9438202247191011</v>
      </c>
      <c r="D147" s="71">
        <f>'LICEAL 2013 2014'!F148</f>
        <v>1</v>
      </c>
      <c r="E147" s="71">
        <f>'LICEAL 2014 2015'!F148</f>
        <v>1</v>
      </c>
      <c r="F147" s="93">
        <f>'LICEAL 2015 2016 '!F148</f>
        <v>0.98245614035087714</v>
      </c>
    </row>
    <row r="148" spans="1:6" s="106" customFormat="1" x14ac:dyDescent="0.2">
      <c r="A148" s="110" t="s">
        <v>113</v>
      </c>
      <c r="B148" s="103">
        <f>'LICEAL 2011 2012'!F149</f>
        <v>0.98916666666666664</v>
      </c>
      <c r="C148" s="104">
        <f>'LICEAL 2012 2013'!F149</f>
        <v>0.98324958123953099</v>
      </c>
      <c r="D148" s="104">
        <f>'LICEAL 2013 2014'!F149</f>
        <v>0.98574144486692017</v>
      </c>
      <c r="E148" s="104">
        <f>'LICEAL 2014 2015'!F149</f>
        <v>0.99019607843137258</v>
      </c>
      <c r="F148" s="105">
        <f>'LICEAL 2015 2016 '!F149</f>
        <v>0.9874274661508704</v>
      </c>
    </row>
    <row r="149" spans="1:6" x14ac:dyDescent="0.2">
      <c r="A149" s="109" t="s">
        <v>55</v>
      </c>
      <c r="B149" s="92">
        <f>'LICEAL 2011 2012'!F150</f>
        <v>0.99005424954792043</v>
      </c>
      <c r="C149" s="71">
        <f>'LICEAL 2012 2013'!F150</f>
        <v>0.98479427549194987</v>
      </c>
      <c r="D149" s="71">
        <f>'LICEAL 2013 2014'!F150</f>
        <v>0.98572884811416916</v>
      </c>
      <c r="E149" s="71">
        <f>'LICEAL 2014 2015'!F150</f>
        <v>0.98937300743889478</v>
      </c>
      <c r="F149" s="93">
        <f>'LICEAL 2015 2016 '!F150</f>
        <v>0.98747390396659707</v>
      </c>
    </row>
    <row r="150" spans="1:6" x14ac:dyDescent="0.2">
      <c r="A150" s="109" t="s">
        <v>56</v>
      </c>
      <c r="B150" s="92">
        <f>'LICEAL 2011 2012'!F151</f>
        <v>0.97872340425531912</v>
      </c>
      <c r="C150" s="71">
        <f>'LICEAL 2012 2013'!F151</f>
        <v>0.96052631578947367</v>
      </c>
      <c r="D150" s="71">
        <f>'LICEAL 2013 2014'!F151</f>
        <v>0.9859154929577465</v>
      </c>
      <c r="E150" s="71">
        <f>'LICEAL 2014 2015'!F151</f>
        <v>1</v>
      </c>
      <c r="F150" s="93">
        <f>'LICEAL 2015 2016 '!F151</f>
        <v>0.98684210526315785</v>
      </c>
    </row>
    <row r="151" spans="1:6" s="106" customFormat="1" x14ac:dyDescent="0.2">
      <c r="A151" s="110" t="s">
        <v>114</v>
      </c>
      <c r="B151" s="103">
        <f>'LICEAL 2011 2012'!F152</f>
        <v>0.98339100346020758</v>
      </c>
      <c r="C151" s="104">
        <f>'LICEAL 2012 2013'!F152</f>
        <v>0.96048632218844987</v>
      </c>
      <c r="D151" s="104">
        <f>'LICEAL 2013 2014'!F152</f>
        <v>0.95483359746434227</v>
      </c>
      <c r="E151" s="104">
        <f>'LICEAL 2014 2015'!F152</f>
        <v>0.98832684824902728</v>
      </c>
      <c r="F151" s="105">
        <f>'LICEAL 2015 2016 '!F152</f>
        <v>0.98703403565640191</v>
      </c>
    </row>
    <row r="152" spans="1:6" x14ac:dyDescent="0.2">
      <c r="A152" s="109" t="s">
        <v>55</v>
      </c>
      <c r="B152" s="92">
        <f>'LICEAL 2011 2012'!F153</f>
        <v>0.98250728862973757</v>
      </c>
      <c r="C152" s="71">
        <f>'LICEAL 2012 2013'!F153</f>
        <v>0.95799676898222941</v>
      </c>
      <c r="D152" s="71">
        <f>'LICEAL 2013 2014'!F153</f>
        <v>0.95385906040268453</v>
      </c>
      <c r="E152" s="71">
        <f>'LICEAL 2014 2015'!F153</f>
        <v>0.98848684210526316</v>
      </c>
      <c r="F152" s="93">
        <f>'LICEAL 2015 2016 '!F153</f>
        <v>0.98735244519392917</v>
      </c>
    </row>
    <row r="153" spans="1:6" x14ac:dyDescent="0.2">
      <c r="A153" s="109" t="s">
        <v>56</v>
      </c>
      <c r="B153" s="92">
        <f>'LICEAL 2011 2012'!F154</f>
        <v>1</v>
      </c>
      <c r="C153" s="71">
        <f>'LICEAL 2012 2013'!F154</f>
        <v>1</v>
      </c>
      <c r="D153" s="71">
        <f>'LICEAL 2013 2014'!F154</f>
        <v>0.97142857142857142</v>
      </c>
      <c r="E153" s="71">
        <f>'LICEAL 2014 2015'!F154</f>
        <v>0.98550724637681164</v>
      </c>
      <c r="F153" s="93">
        <f>'LICEAL 2015 2016 '!F154</f>
        <v>0.97916666666666663</v>
      </c>
    </row>
    <row r="154" spans="1:6" s="106" customFormat="1" x14ac:dyDescent="0.2">
      <c r="A154" s="110" t="s">
        <v>115</v>
      </c>
      <c r="B154" s="103">
        <f>'LICEAL 2011 2012'!F155</f>
        <v>0.99121900826446285</v>
      </c>
      <c r="C154" s="104">
        <f>'LICEAL 2012 2013'!F155</f>
        <v>0.9403141361256544</v>
      </c>
      <c r="D154" s="104">
        <f>'LICEAL 2013 2014'!F155</f>
        <v>0.97622739018087856</v>
      </c>
      <c r="E154" s="104">
        <f>'LICEAL 2014 2015'!F155</f>
        <v>0.97749869178440607</v>
      </c>
      <c r="F154" s="105">
        <f>'LICEAL 2015 2016 '!F155</f>
        <v>0.97840968931016326</v>
      </c>
    </row>
    <row r="155" spans="1:6" x14ac:dyDescent="0.2">
      <c r="A155" s="109" t="s">
        <v>55</v>
      </c>
      <c r="B155" s="92">
        <f>'LICEAL 2011 2012'!F156</f>
        <v>0.99087493290391837</v>
      </c>
      <c r="C155" s="71">
        <f>'LICEAL 2012 2013'!F156</f>
        <v>0.93801426220515638</v>
      </c>
      <c r="D155" s="71">
        <f>'LICEAL 2013 2014'!F156</f>
        <v>0.97676931388438681</v>
      </c>
      <c r="E155" s="71">
        <f>'LICEAL 2014 2015'!F156</f>
        <v>0.97687224669603523</v>
      </c>
      <c r="F155" s="93">
        <f>'LICEAL 2015 2016 '!F156</f>
        <v>0.97828507795100228</v>
      </c>
    </row>
    <row r="156" spans="1:6" ht="13.5" thickBot="1" x14ac:dyDescent="0.25">
      <c r="A156" s="111" t="s">
        <v>56</v>
      </c>
      <c r="B156" s="94">
        <f>'LICEAL 2011 2012'!F157</f>
        <v>1</v>
      </c>
      <c r="C156" s="95">
        <f>'LICEAL 2012 2013'!F157</f>
        <v>0.9885057471264368</v>
      </c>
      <c r="D156" s="95">
        <f>'LICEAL 2013 2014'!F157</f>
        <v>0.9642857142857143</v>
      </c>
      <c r="E156" s="95">
        <f>'LICEAL 2014 2015'!F157</f>
        <v>0.98947368421052628</v>
      </c>
      <c r="F156" s="96">
        <f>'LICEAL 2015 2016 '!F157</f>
        <v>0.98058252427184467</v>
      </c>
    </row>
    <row r="157" spans="1:6" x14ac:dyDescent="0.2">
      <c r="A157" s="86" t="s">
        <v>170</v>
      </c>
    </row>
  </sheetData>
  <mergeCells count="1">
    <mergeCell ref="A2:F2"/>
  </mergeCells>
  <pageMargins left="0.45" right="0.45" top="0.5" bottom="0.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8"/>
  <sheetViews>
    <sheetView workbookViewId="0">
      <selection activeCell="J18" sqref="J18"/>
    </sheetView>
  </sheetViews>
  <sheetFormatPr defaultRowHeight="12.75" x14ac:dyDescent="0.2"/>
  <cols>
    <col min="1" max="1" width="17.5703125" style="18" customWidth="1"/>
    <col min="2" max="2" width="8.140625" style="1" customWidth="1"/>
    <col min="3" max="3" width="11.5703125" style="1" customWidth="1"/>
    <col min="4" max="4" width="7.140625" style="1" bestFit="1" customWidth="1"/>
    <col min="5" max="5" width="11.5703125" style="1" customWidth="1"/>
    <col min="6" max="6" width="7.5703125" style="1" bestFit="1" customWidth="1"/>
    <col min="7" max="7" width="10" style="1" bestFit="1" customWidth="1"/>
    <col min="8" max="252" width="9.140625" style="1"/>
    <col min="253" max="253" width="32.140625" style="1" customWidth="1"/>
    <col min="254" max="261" width="11.5703125" style="1" customWidth="1"/>
    <col min="262" max="508" width="9.140625" style="1"/>
    <col min="509" max="509" width="32.140625" style="1" customWidth="1"/>
    <col min="510" max="517" width="11.5703125" style="1" customWidth="1"/>
    <col min="518" max="764" width="9.140625" style="1"/>
    <col min="765" max="765" width="32.140625" style="1" customWidth="1"/>
    <col min="766" max="773" width="11.5703125" style="1" customWidth="1"/>
    <col min="774" max="1020" width="9.140625" style="1"/>
    <col min="1021" max="1021" width="32.140625" style="1" customWidth="1"/>
    <col min="1022" max="1029" width="11.5703125" style="1" customWidth="1"/>
    <col min="1030" max="1276" width="9.140625" style="1"/>
    <col min="1277" max="1277" width="32.140625" style="1" customWidth="1"/>
    <col min="1278" max="1285" width="11.5703125" style="1" customWidth="1"/>
    <col min="1286" max="1532" width="9.140625" style="1"/>
    <col min="1533" max="1533" width="32.140625" style="1" customWidth="1"/>
    <col min="1534" max="1541" width="11.5703125" style="1" customWidth="1"/>
    <col min="1542" max="1788" width="9.140625" style="1"/>
    <col min="1789" max="1789" width="32.140625" style="1" customWidth="1"/>
    <col min="1790" max="1797" width="11.5703125" style="1" customWidth="1"/>
    <col min="1798" max="2044" width="9.140625" style="1"/>
    <col min="2045" max="2045" width="32.140625" style="1" customWidth="1"/>
    <col min="2046" max="2053" width="11.5703125" style="1" customWidth="1"/>
    <col min="2054" max="2300" width="9.140625" style="1"/>
    <col min="2301" max="2301" width="32.140625" style="1" customWidth="1"/>
    <col min="2302" max="2309" width="11.5703125" style="1" customWidth="1"/>
    <col min="2310" max="2556" width="9.140625" style="1"/>
    <col min="2557" max="2557" width="32.140625" style="1" customWidth="1"/>
    <col min="2558" max="2565" width="11.5703125" style="1" customWidth="1"/>
    <col min="2566" max="2812" width="9.140625" style="1"/>
    <col min="2813" max="2813" width="32.140625" style="1" customWidth="1"/>
    <col min="2814" max="2821" width="11.5703125" style="1" customWidth="1"/>
    <col min="2822" max="3068" width="9.140625" style="1"/>
    <col min="3069" max="3069" width="32.140625" style="1" customWidth="1"/>
    <col min="3070" max="3077" width="11.5703125" style="1" customWidth="1"/>
    <col min="3078" max="3324" width="9.140625" style="1"/>
    <col min="3325" max="3325" width="32.140625" style="1" customWidth="1"/>
    <col min="3326" max="3333" width="11.5703125" style="1" customWidth="1"/>
    <col min="3334" max="3580" width="9.140625" style="1"/>
    <col min="3581" max="3581" width="32.140625" style="1" customWidth="1"/>
    <col min="3582" max="3589" width="11.5703125" style="1" customWidth="1"/>
    <col min="3590" max="3836" width="9.140625" style="1"/>
    <col min="3837" max="3837" width="32.140625" style="1" customWidth="1"/>
    <col min="3838" max="3845" width="11.5703125" style="1" customWidth="1"/>
    <col min="3846" max="4092" width="9.140625" style="1"/>
    <col min="4093" max="4093" width="32.140625" style="1" customWidth="1"/>
    <col min="4094" max="4101" width="11.5703125" style="1" customWidth="1"/>
    <col min="4102" max="4348" width="9.140625" style="1"/>
    <col min="4349" max="4349" width="32.140625" style="1" customWidth="1"/>
    <col min="4350" max="4357" width="11.5703125" style="1" customWidth="1"/>
    <col min="4358" max="4604" width="9.140625" style="1"/>
    <col min="4605" max="4605" width="32.140625" style="1" customWidth="1"/>
    <col min="4606" max="4613" width="11.5703125" style="1" customWidth="1"/>
    <col min="4614" max="4860" width="9.140625" style="1"/>
    <col min="4861" max="4861" width="32.140625" style="1" customWidth="1"/>
    <col min="4862" max="4869" width="11.5703125" style="1" customWidth="1"/>
    <col min="4870" max="5116" width="9.140625" style="1"/>
    <col min="5117" max="5117" width="32.140625" style="1" customWidth="1"/>
    <col min="5118" max="5125" width="11.5703125" style="1" customWidth="1"/>
    <col min="5126" max="5372" width="9.140625" style="1"/>
    <col min="5373" max="5373" width="32.140625" style="1" customWidth="1"/>
    <col min="5374" max="5381" width="11.5703125" style="1" customWidth="1"/>
    <col min="5382" max="5628" width="9.140625" style="1"/>
    <col min="5629" max="5629" width="32.140625" style="1" customWidth="1"/>
    <col min="5630" max="5637" width="11.5703125" style="1" customWidth="1"/>
    <col min="5638" max="5884" width="9.140625" style="1"/>
    <col min="5885" max="5885" width="32.140625" style="1" customWidth="1"/>
    <col min="5886" max="5893" width="11.5703125" style="1" customWidth="1"/>
    <col min="5894" max="6140" width="9.140625" style="1"/>
    <col min="6141" max="6141" width="32.140625" style="1" customWidth="1"/>
    <col min="6142" max="6149" width="11.5703125" style="1" customWidth="1"/>
    <col min="6150" max="6396" width="9.140625" style="1"/>
    <col min="6397" max="6397" width="32.140625" style="1" customWidth="1"/>
    <col min="6398" max="6405" width="11.5703125" style="1" customWidth="1"/>
    <col min="6406" max="6652" width="9.140625" style="1"/>
    <col min="6653" max="6653" width="32.140625" style="1" customWidth="1"/>
    <col min="6654" max="6661" width="11.5703125" style="1" customWidth="1"/>
    <col min="6662" max="6908" width="9.140625" style="1"/>
    <col min="6909" max="6909" width="32.140625" style="1" customWidth="1"/>
    <col min="6910" max="6917" width="11.5703125" style="1" customWidth="1"/>
    <col min="6918" max="7164" width="9.140625" style="1"/>
    <col min="7165" max="7165" width="32.140625" style="1" customWidth="1"/>
    <col min="7166" max="7173" width="11.5703125" style="1" customWidth="1"/>
    <col min="7174" max="7420" width="9.140625" style="1"/>
    <col min="7421" max="7421" width="32.140625" style="1" customWidth="1"/>
    <col min="7422" max="7429" width="11.5703125" style="1" customWidth="1"/>
    <col min="7430" max="7676" width="9.140625" style="1"/>
    <col min="7677" max="7677" width="32.140625" style="1" customWidth="1"/>
    <col min="7678" max="7685" width="11.5703125" style="1" customWidth="1"/>
    <col min="7686" max="7932" width="9.140625" style="1"/>
    <col min="7933" max="7933" width="32.140625" style="1" customWidth="1"/>
    <col min="7934" max="7941" width="11.5703125" style="1" customWidth="1"/>
    <col min="7942" max="8188" width="9.140625" style="1"/>
    <col min="8189" max="8189" width="32.140625" style="1" customWidth="1"/>
    <col min="8190" max="8197" width="11.5703125" style="1" customWidth="1"/>
    <col min="8198" max="8444" width="9.140625" style="1"/>
    <col min="8445" max="8445" width="32.140625" style="1" customWidth="1"/>
    <col min="8446" max="8453" width="11.5703125" style="1" customWidth="1"/>
    <col min="8454" max="8700" width="9.140625" style="1"/>
    <col min="8701" max="8701" width="32.140625" style="1" customWidth="1"/>
    <col min="8702" max="8709" width="11.5703125" style="1" customWidth="1"/>
    <col min="8710" max="8956" width="9.140625" style="1"/>
    <col min="8957" max="8957" width="32.140625" style="1" customWidth="1"/>
    <col min="8958" max="8965" width="11.5703125" style="1" customWidth="1"/>
    <col min="8966" max="9212" width="9.140625" style="1"/>
    <col min="9213" max="9213" width="32.140625" style="1" customWidth="1"/>
    <col min="9214" max="9221" width="11.5703125" style="1" customWidth="1"/>
    <col min="9222" max="9468" width="9.140625" style="1"/>
    <col min="9469" max="9469" width="32.140625" style="1" customWidth="1"/>
    <col min="9470" max="9477" width="11.5703125" style="1" customWidth="1"/>
    <col min="9478" max="9724" width="9.140625" style="1"/>
    <col min="9725" max="9725" width="32.140625" style="1" customWidth="1"/>
    <col min="9726" max="9733" width="11.5703125" style="1" customWidth="1"/>
    <col min="9734" max="9980" width="9.140625" style="1"/>
    <col min="9981" max="9981" width="32.140625" style="1" customWidth="1"/>
    <col min="9982" max="9989" width="11.5703125" style="1" customWidth="1"/>
    <col min="9990" max="10236" width="9.140625" style="1"/>
    <col min="10237" max="10237" width="32.140625" style="1" customWidth="1"/>
    <col min="10238" max="10245" width="11.5703125" style="1" customWidth="1"/>
    <col min="10246" max="10492" width="9.140625" style="1"/>
    <col min="10493" max="10493" width="32.140625" style="1" customWidth="1"/>
    <col min="10494" max="10501" width="11.5703125" style="1" customWidth="1"/>
    <col min="10502" max="10748" width="9.140625" style="1"/>
    <col min="10749" max="10749" width="32.140625" style="1" customWidth="1"/>
    <col min="10750" max="10757" width="11.5703125" style="1" customWidth="1"/>
    <col min="10758" max="11004" width="9.140625" style="1"/>
    <col min="11005" max="11005" width="32.140625" style="1" customWidth="1"/>
    <col min="11006" max="11013" width="11.5703125" style="1" customWidth="1"/>
    <col min="11014" max="11260" width="9.140625" style="1"/>
    <col min="11261" max="11261" width="32.140625" style="1" customWidth="1"/>
    <col min="11262" max="11269" width="11.5703125" style="1" customWidth="1"/>
    <col min="11270" max="11516" width="9.140625" style="1"/>
    <col min="11517" max="11517" width="32.140625" style="1" customWidth="1"/>
    <col min="11518" max="11525" width="11.5703125" style="1" customWidth="1"/>
    <col min="11526" max="11772" width="9.140625" style="1"/>
    <col min="11773" max="11773" width="32.140625" style="1" customWidth="1"/>
    <col min="11774" max="11781" width="11.5703125" style="1" customWidth="1"/>
    <col min="11782" max="12028" width="9.140625" style="1"/>
    <col min="12029" max="12029" width="32.140625" style="1" customWidth="1"/>
    <col min="12030" max="12037" width="11.5703125" style="1" customWidth="1"/>
    <col min="12038" max="12284" width="9.140625" style="1"/>
    <col min="12285" max="12285" width="32.140625" style="1" customWidth="1"/>
    <col min="12286" max="12293" width="11.5703125" style="1" customWidth="1"/>
    <col min="12294" max="12540" width="9.140625" style="1"/>
    <col min="12541" max="12541" width="32.140625" style="1" customWidth="1"/>
    <col min="12542" max="12549" width="11.5703125" style="1" customWidth="1"/>
    <col min="12550" max="12796" width="9.140625" style="1"/>
    <col min="12797" max="12797" width="32.140625" style="1" customWidth="1"/>
    <col min="12798" max="12805" width="11.5703125" style="1" customWidth="1"/>
    <col min="12806" max="13052" width="9.140625" style="1"/>
    <col min="13053" max="13053" width="32.140625" style="1" customWidth="1"/>
    <col min="13054" max="13061" width="11.5703125" style="1" customWidth="1"/>
    <col min="13062" max="13308" width="9.140625" style="1"/>
    <col min="13309" max="13309" width="32.140625" style="1" customWidth="1"/>
    <col min="13310" max="13317" width="11.5703125" style="1" customWidth="1"/>
    <col min="13318" max="13564" width="9.140625" style="1"/>
    <col min="13565" max="13565" width="32.140625" style="1" customWidth="1"/>
    <col min="13566" max="13573" width="11.5703125" style="1" customWidth="1"/>
    <col min="13574" max="13820" width="9.140625" style="1"/>
    <col min="13821" max="13821" width="32.140625" style="1" customWidth="1"/>
    <col min="13822" max="13829" width="11.5703125" style="1" customWidth="1"/>
    <col min="13830" max="14076" width="9.140625" style="1"/>
    <col min="14077" max="14077" width="32.140625" style="1" customWidth="1"/>
    <col min="14078" max="14085" width="11.5703125" style="1" customWidth="1"/>
    <col min="14086" max="14332" width="9.140625" style="1"/>
    <col min="14333" max="14333" width="32.140625" style="1" customWidth="1"/>
    <col min="14334" max="14341" width="11.5703125" style="1" customWidth="1"/>
    <col min="14342" max="14588" width="9.140625" style="1"/>
    <col min="14589" max="14589" width="32.140625" style="1" customWidth="1"/>
    <col min="14590" max="14597" width="11.5703125" style="1" customWidth="1"/>
    <col min="14598" max="14844" width="9.140625" style="1"/>
    <col min="14845" max="14845" width="32.140625" style="1" customWidth="1"/>
    <col min="14846" max="14853" width="11.5703125" style="1" customWidth="1"/>
    <col min="14854" max="15100" width="9.140625" style="1"/>
    <col min="15101" max="15101" width="32.140625" style="1" customWidth="1"/>
    <col min="15102" max="15109" width="11.5703125" style="1" customWidth="1"/>
    <col min="15110" max="15356" width="9.140625" style="1"/>
    <col min="15357" max="15357" width="32.140625" style="1" customWidth="1"/>
    <col min="15358" max="15365" width="11.5703125" style="1" customWidth="1"/>
    <col min="15366" max="15612" width="9.140625" style="1"/>
    <col min="15613" max="15613" width="32.140625" style="1" customWidth="1"/>
    <col min="15614" max="15621" width="11.5703125" style="1" customWidth="1"/>
    <col min="15622" max="15868" width="9.140625" style="1"/>
    <col min="15869" max="15869" width="32.140625" style="1" customWidth="1"/>
    <col min="15870" max="15877" width="11.5703125" style="1" customWidth="1"/>
    <col min="15878" max="16124" width="9.140625" style="1"/>
    <col min="16125" max="16125" width="32.140625" style="1" customWidth="1"/>
    <col min="16126" max="16133" width="11.5703125" style="1" customWidth="1"/>
    <col min="16134" max="16384" width="9.140625" style="1"/>
  </cols>
  <sheetData>
    <row r="2" spans="1:7" s="10" customFormat="1" ht="33" customHeight="1" x14ac:dyDescent="0.25">
      <c r="A2" s="454" t="s">
        <v>64</v>
      </c>
      <c r="B2" s="454"/>
      <c r="C2" s="454"/>
      <c r="D2" s="454"/>
      <c r="E2" s="454"/>
      <c r="F2" s="468"/>
      <c r="G2" s="468"/>
    </row>
    <row r="3" spans="1:7" s="10" customFormat="1" ht="13.5" thickBot="1" x14ac:dyDescent="0.3">
      <c r="A3" s="43" t="s">
        <v>63</v>
      </c>
    </row>
    <row r="4" spans="1:7" s="10" customFormat="1" x14ac:dyDescent="0.25">
      <c r="A4" s="460" t="s">
        <v>62</v>
      </c>
      <c r="B4" s="463" t="s">
        <v>57</v>
      </c>
      <c r="C4" s="463"/>
      <c r="D4" s="463"/>
      <c r="E4" s="463"/>
      <c r="F4" s="456" t="s">
        <v>58</v>
      </c>
      <c r="G4" s="457"/>
    </row>
    <row r="5" spans="1:7" s="10" customFormat="1" ht="31.5" customHeight="1" x14ac:dyDescent="0.25">
      <c r="A5" s="461"/>
      <c r="B5" s="464" t="s">
        <v>0</v>
      </c>
      <c r="C5" s="466" t="s">
        <v>54</v>
      </c>
      <c r="D5" s="466" t="s">
        <v>52</v>
      </c>
      <c r="E5" s="464"/>
      <c r="F5" s="458"/>
      <c r="G5" s="459"/>
    </row>
    <row r="6" spans="1:7" s="10" customFormat="1" ht="26.25" thickBot="1" x14ac:dyDescent="0.3">
      <c r="A6" s="462"/>
      <c r="B6" s="465"/>
      <c r="C6" s="467"/>
      <c r="D6" s="11" t="s">
        <v>0</v>
      </c>
      <c r="E6" s="12" t="s">
        <v>1</v>
      </c>
      <c r="F6" s="11" t="s">
        <v>0</v>
      </c>
      <c r="G6" s="13" t="s">
        <v>53</v>
      </c>
    </row>
    <row r="7" spans="1:7" s="9" customFormat="1" ht="12.75" customHeight="1" x14ac:dyDescent="0.2">
      <c r="A7" s="19" t="s">
        <v>59</v>
      </c>
      <c r="B7" s="14">
        <v>54504</v>
      </c>
      <c r="C7" s="14">
        <v>38335</v>
      </c>
      <c r="D7" s="14">
        <v>53759</v>
      </c>
      <c r="E7" s="14">
        <v>37861</v>
      </c>
      <c r="F7" s="15">
        <f>D7/B7</f>
        <v>0.98633127843827972</v>
      </c>
      <c r="G7" s="15">
        <f>E7/C7</f>
        <v>0.98763532020346945</v>
      </c>
    </row>
    <row r="8" spans="1:7" ht="12.75" customHeight="1" x14ac:dyDescent="0.2">
      <c r="A8" s="20" t="s">
        <v>55</v>
      </c>
      <c r="B8" s="5">
        <v>50205</v>
      </c>
      <c r="C8" s="5">
        <v>35509</v>
      </c>
      <c r="D8" s="5">
        <v>49535</v>
      </c>
      <c r="E8" s="5">
        <v>35081</v>
      </c>
      <c r="F8" s="17">
        <f t="shared" ref="F8:F71" si="0">D8/B8</f>
        <v>0.98665471566577034</v>
      </c>
      <c r="G8" s="17">
        <f t="shared" ref="G8:G71" si="1">E8/C8</f>
        <v>0.98794671773353238</v>
      </c>
    </row>
    <row r="9" spans="1:7" ht="12.75" customHeight="1" x14ac:dyDescent="0.2">
      <c r="A9" s="20" t="s">
        <v>56</v>
      </c>
      <c r="B9" s="5">
        <v>4299</v>
      </c>
      <c r="C9" s="5">
        <v>2826</v>
      </c>
      <c r="D9" s="5">
        <v>4224</v>
      </c>
      <c r="E9" s="5">
        <v>2780</v>
      </c>
      <c r="F9" s="17">
        <f t="shared" si="0"/>
        <v>0.98255408234473129</v>
      </c>
      <c r="G9" s="17">
        <f t="shared" si="1"/>
        <v>0.98372257607926394</v>
      </c>
    </row>
    <row r="10" spans="1:7" s="9" customFormat="1" ht="12.75" customHeight="1" x14ac:dyDescent="0.2">
      <c r="A10" s="2" t="s">
        <v>2</v>
      </c>
      <c r="B10" s="3">
        <v>8319</v>
      </c>
      <c r="C10" s="3">
        <v>5834</v>
      </c>
      <c r="D10" s="3">
        <v>8241</v>
      </c>
      <c r="E10" s="3">
        <v>5787</v>
      </c>
      <c r="F10" s="15">
        <f t="shared" si="0"/>
        <v>0.9906238730616661</v>
      </c>
      <c r="G10" s="15">
        <f t="shared" si="1"/>
        <v>0.9919437778539596</v>
      </c>
    </row>
    <row r="11" spans="1:7" ht="12.75" customHeight="1" x14ac:dyDescent="0.2">
      <c r="A11" s="20" t="s">
        <v>55</v>
      </c>
      <c r="B11" s="5">
        <v>7613</v>
      </c>
      <c r="C11" s="5">
        <v>5386</v>
      </c>
      <c r="D11" s="5">
        <v>7538</v>
      </c>
      <c r="E11" s="5">
        <v>5342</v>
      </c>
      <c r="F11" s="17">
        <f t="shared" si="0"/>
        <v>0.99014843031656374</v>
      </c>
      <c r="G11" s="17">
        <f t="shared" si="1"/>
        <v>0.99183067211288523</v>
      </c>
    </row>
    <row r="12" spans="1:7" ht="12.75" customHeight="1" x14ac:dyDescent="0.2">
      <c r="A12" s="20" t="s">
        <v>56</v>
      </c>
      <c r="B12" s="5">
        <v>706</v>
      </c>
      <c r="C12" s="5">
        <v>448</v>
      </c>
      <c r="D12" s="5">
        <v>703</v>
      </c>
      <c r="E12" s="5">
        <v>445</v>
      </c>
      <c r="F12" s="17">
        <f t="shared" si="0"/>
        <v>0.99575070821529743</v>
      </c>
      <c r="G12" s="17">
        <f t="shared" si="1"/>
        <v>0.9933035714285714</v>
      </c>
    </row>
    <row r="13" spans="1:7" ht="12.75" customHeight="1" x14ac:dyDescent="0.2">
      <c r="A13" s="4" t="s">
        <v>3</v>
      </c>
      <c r="B13" s="5">
        <v>2688</v>
      </c>
      <c r="C13" s="5">
        <v>1976</v>
      </c>
      <c r="D13" s="5">
        <v>2676</v>
      </c>
      <c r="E13" s="5">
        <v>1967</v>
      </c>
      <c r="F13" s="17">
        <f t="shared" si="0"/>
        <v>0.9955357142857143</v>
      </c>
      <c r="G13" s="17">
        <f t="shared" si="1"/>
        <v>0.99544534412955465</v>
      </c>
    </row>
    <row r="14" spans="1:7" ht="12.75" customHeight="1" x14ac:dyDescent="0.2">
      <c r="A14" s="20" t="s">
        <v>55</v>
      </c>
      <c r="B14" s="5">
        <v>2329</v>
      </c>
      <c r="C14" s="5">
        <v>1729</v>
      </c>
      <c r="D14" s="5">
        <v>2317</v>
      </c>
      <c r="E14" s="5">
        <v>1720</v>
      </c>
      <c r="F14" s="17">
        <f t="shared" si="0"/>
        <v>0.99484757406612279</v>
      </c>
      <c r="G14" s="17">
        <f t="shared" si="1"/>
        <v>0.99479467900520535</v>
      </c>
    </row>
    <row r="15" spans="1:7" ht="12.75" customHeight="1" x14ac:dyDescent="0.2">
      <c r="A15" s="20" t="s">
        <v>56</v>
      </c>
      <c r="B15" s="5">
        <v>359</v>
      </c>
      <c r="C15" s="5">
        <v>247</v>
      </c>
      <c r="D15" s="5">
        <v>359</v>
      </c>
      <c r="E15" s="5">
        <v>247</v>
      </c>
      <c r="F15" s="17">
        <f t="shared" si="0"/>
        <v>1</v>
      </c>
      <c r="G15" s="17">
        <f t="shared" si="1"/>
        <v>1</v>
      </c>
    </row>
    <row r="16" spans="1:7" ht="12.75" customHeight="1" x14ac:dyDescent="0.2">
      <c r="A16" s="4" t="s">
        <v>4</v>
      </c>
      <c r="B16" s="5">
        <v>793</v>
      </c>
      <c r="C16" s="5">
        <v>487</v>
      </c>
      <c r="D16" s="5">
        <v>792</v>
      </c>
      <c r="E16" s="5">
        <v>486</v>
      </c>
      <c r="F16" s="17">
        <f t="shared" si="0"/>
        <v>0.99873896595208067</v>
      </c>
      <c r="G16" s="17">
        <f t="shared" si="1"/>
        <v>0.99794661190965095</v>
      </c>
    </row>
    <row r="17" spans="1:7" ht="12.75" customHeight="1" x14ac:dyDescent="0.2">
      <c r="A17" s="20" t="s">
        <v>55</v>
      </c>
      <c r="B17" s="5">
        <v>657</v>
      </c>
      <c r="C17" s="5">
        <v>411</v>
      </c>
      <c r="D17" s="5">
        <v>656</v>
      </c>
      <c r="E17" s="5">
        <v>410</v>
      </c>
      <c r="F17" s="17">
        <f t="shared" si="0"/>
        <v>0.99847792998477924</v>
      </c>
      <c r="G17" s="17">
        <f t="shared" si="1"/>
        <v>0.9975669099756691</v>
      </c>
    </row>
    <row r="18" spans="1:7" ht="12.75" customHeight="1" x14ac:dyDescent="0.2">
      <c r="A18" s="20" t="s">
        <v>56</v>
      </c>
      <c r="B18" s="5">
        <v>136</v>
      </c>
      <c r="C18" s="5">
        <v>76</v>
      </c>
      <c r="D18" s="5">
        <v>136</v>
      </c>
      <c r="E18" s="5">
        <v>76</v>
      </c>
      <c r="F18" s="17">
        <f t="shared" si="0"/>
        <v>1</v>
      </c>
      <c r="G18" s="17">
        <f t="shared" si="1"/>
        <v>1</v>
      </c>
    </row>
    <row r="19" spans="1:7" ht="12.75" customHeight="1" x14ac:dyDescent="0.2">
      <c r="A19" s="4" t="s">
        <v>5</v>
      </c>
      <c r="B19" s="5">
        <v>1865</v>
      </c>
      <c r="C19" s="5">
        <v>1388</v>
      </c>
      <c r="D19" s="5">
        <v>1834</v>
      </c>
      <c r="E19" s="5">
        <v>1371</v>
      </c>
      <c r="F19" s="17">
        <f t="shared" si="0"/>
        <v>0.9833780160857909</v>
      </c>
      <c r="G19" s="17">
        <f t="shared" si="1"/>
        <v>0.98775216138328525</v>
      </c>
    </row>
    <row r="20" spans="1:7" ht="12.75" customHeight="1" x14ac:dyDescent="0.2">
      <c r="A20" s="20" t="s">
        <v>55</v>
      </c>
      <c r="B20" s="5">
        <v>1854</v>
      </c>
      <c r="C20" s="5">
        <v>1380</v>
      </c>
      <c r="D20" s="5">
        <v>1823</v>
      </c>
      <c r="E20" s="5">
        <v>1363</v>
      </c>
      <c r="F20" s="17">
        <f t="shared" si="0"/>
        <v>0.98327939590075508</v>
      </c>
      <c r="G20" s="17">
        <f t="shared" si="1"/>
        <v>0.98768115942028989</v>
      </c>
    </row>
    <row r="21" spans="1:7" ht="12.75" customHeight="1" x14ac:dyDescent="0.2">
      <c r="A21" s="20" t="s">
        <v>56</v>
      </c>
      <c r="B21" s="5">
        <v>11</v>
      </c>
      <c r="C21" s="5">
        <v>8</v>
      </c>
      <c r="D21" s="5">
        <v>11</v>
      </c>
      <c r="E21" s="5">
        <v>8</v>
      </c>
      <c r="F21" s="17">
        <f t="shared" si="0"/>
        <v>1</v>
      </c>
      <c r="G21" s="17">
        <f t="shared" si="1"/>
        <v>1</v>
      </c>
    </row>
    <row r="22" spans="1:7" ht="12.75" customHeight="1" x14ac:dyDescent="0.2">
      <c r="A22" s="4" t="s">
        <v>6</v>
      </c>
      <c r="B22" s="5">
        <v>1393</v>
      </c>
      <c r="C22" s="5">
        <v>967</v>
      </c>
      <c r="D22" s="5">
        <v>1376</v>
      </c>
      <c r="E22" s="5">
        <v>956</v>
      </c>
      <c r="F22" s="17">
        <f t="shared" si="0"/>
        <v>0.9877961234745154</v>
      </c>
      <c r="G22" s="17">
        <f t="shared" si="1"/>
        <v>0.98862461220268871</v>
      </c>
    </row>
    <row r="23" spans="1:7" ht="12.75" customHeight="1" x14ac:dyDescent="0.2">
      <c r="A23" s="20" t="s">
        <v>55</v>
      </c>
      <c r="B23" s="5">
        <v>1347</v>
      </c>
      <c r="C23" s="5">
        <v>933</v>
      </c>
      <c r="D23" s="5">
        <v>1330</v>
      </c>
      <c r="E23" s="5">
        <v>922</v>
      </c>
      <c r="F23" s="17">
        <f t="shared" si="0"/>
        <v>0.98737936154417227</v>
      </c>
      <c r="G23" s="17">
        <f t="shared" si="1"/>
        <v>0.98821007502679525</v>
      </c>
    </row>
    <row r="24" spans="1:7" ht="12.75" customHeight="1" x14ac:dyDescent="0.2">
      <c r="A24" s="20" t="s">
        <v>56</v>
      </c>
      <c r="B24" s="5">
        <v>46</v>
      </c>
      <c r="C24" s="5">
        <v>34</v>
      </c>
      <c r="D24" s="5">
        <v>46</v>
      </c>
      <c r="E24" s="5">
        <v>34</v>
      </c>
      <c r="F24" s="17">
        <f t="shared" si="0"/>
        <v>1</v>
      </c>
      <c r="G24" s="17">
        <f t="shared" si="1"/>
        <v>1</v>
      </c>
    </row>
    <row r="25" spans="1:7" ht="12.75" customHeight="1" x14ac:dyDescent="0.2">
      <c r="A25" s="4" t="s">
        <v>7</v>
      </c>
      <c r="B25" s="5">
        <v>1024</v>
      </c>
      <c r="C25" s="5">
        <v>667</v>
      </c>
      <c r="D25" s="5">
        <v>1010</v>
      </c>
      <c r="E25" s="5">
        <v>660</v>
      </c>
      <c r="F25" s="17">
        <f t="shared" si="0"/>
        <v>0.986328125</v>
      </c>
      <c r="G25" s="17">
        <f t="shared" si="1"/>
        <v>0.98950524737631185</v>
      </c>
    </row>
    <row r="26" spans="1:7" ht="12.75" customHeight="1" x14ac:dyDescent="0.2">
      <c r="A26" s="20" t="s">
        <v>55</v>
      </c>
      <c r="B26" s="5">
        <v>962</v>
      </c>
      <c r="C26" s="5">
        <v>630</v>
      </c>
      <c r="D26" s="5">
        <v>950</v>
      </c>
      <c r="E26" s="5">
        <v>625</v>
      </c>
      <c r="F26" s="17">
        <f t="shared" si="0"/>
        <v>0.98752598752598753</v>
      </c>
      <c r="G26" s="17">
        <f t="shared" si="1"/>
        <v>0.99206349206349209</v>
      </c>
    </row>
    <row r="27" spans="1:7" ht="12.75" customHeight="1" x14ac:dyDescent="0.2">
      <c r="A27" s="20" t="s">
        <v>56</v>
      </c>
      <c r="B27" s="5">
        <v>62</v>
      </c>
      <c r="C27" s="5">
        <v>37</v>
      </c>
      <c r="D27" s="5">
        <v>60</v>
      </c>
      <c r="E27" s="5">
        <v>35</v>
      </c>
      <c r="F27" s="17">
        <f t="shared" si="0"/>
        <v>0.967741935483871</v>
      </c>
      <c r="G27" s="17">
        <f t="shared" si="1"/>
        <v>0.94594594594594594</v>
      </c>
    </row>
    <row r="28" spans="1:7" ht="12.75" customHeight="1" x14ac:dyDescent="0.2">
      <c r="A28" s="4" t="s">
        <v>8</v>
      </c>
      <c r="B28" s="5">
        <v>556</v>
      </c>
      <c r="C28" s="5">
        <v>349</v>
      </c>
      <c r="D28" s="5">
        <v>553</v>
      </c>
      <c r="E28" s="5">
        <v>347</v>
      </c>
      <c r="F28" s="17">
        <f t="shared" si="0"/>
        <v>0.99460431654676262</v>
      </c>
      <c r="G28" s="17">
        <f t="shared" si="1"/>
        <v>0.99426934097421205</v>
      </c>
    </row>
    <row r="29" spans="1:7" ht="12.75" customHeight="1" x14ac:dyDescent="0.2">
      <c r="A29" s="20" t="s">
        <v>55</v>
      </c>
      <c r="B29" s="5">
        <v>464</v>
      </c>
      <c r="C29" s="5">
        <v>303</v>
      </c>
      <c r="D29" s="5">
        <v>462</v>
      </c>
      <c r="E29" s="5">
        <v>302</v>
      </c>
      <c r="F29" s="17">
        <f t="shared" si="0"/>
        <v>0.99568965517241381</v>
      </c>
      <c r="G29" s="17">
        <f t="shared" si="1"/>
        <v>0.99669966996699666</v>
      </c>
    </row>
    <row r="30" spans="1:7" ht="12.75" customHeight="1" x14ac:dyDescent="0.2">
      <c r="A30" s="20" t="s">
        <v>56</v>
      </c>
      <c r="B30" s="5">
        <v>92</v>
      </c>
      <c r="C30" s="5">
        <v>46</v>
      </c>
      <c r="D30" s="5">
        <v>91</v>
      </c>
      <c r="E30" s="5">
        <v>45</v>
      </c>
      <c r="F30" s="17">
        <f t="shared" si="0"/>
        <v>0.98913043478260865</v>
      </c>
      <c r="G30" s="17">
        <f t="shared" si="1"/>
        <v>0.97826086956521741</v>
      </c>
    </row>
    <row r="31" spans="1:7" s="9" customFormat="1" ht="12.75" customHeight="1" x14ac:dyDescent="0.2">
      <c r="A31" s="2" t="s">
        <v>9</v>
      </c>
      <c r="B31" s="3">
        <v>6476</v>
      </c>
      <c r="C31" s="3">
        <v>4373</v>
      </c>
      <c r="D31" s="3">
        <v>6382</v>
      </c>
      <c r="E31" s="3">
        <v>4317</v>
      </c>
      <c r="F31" s="15">
        <f t="shared" si="0"/>
        <v>0.98548486720197648</v>
      </c>
      <c r="G31" s="15">
        <f t="shared" si="1"/>
        <v>0.98719414589526644</v>
      </c>
    </row>
    <row r="32" spans="1:7" ht="12.75" customHeight="1" x14ac:dyDescent="0.2">
      <c r="A32" s="20" t="s">
        <v>55</v>
      </c>
      <c r="B32" s="5">
        <v>6132</v>
      </c>
      <c r="C32" s="5">
        <v>4162</v>
      </c>
      <c r="D32" s="5">
        <v>6045</v>
      </c>
      <c r="E32" s="5">
        <v>4110</v>
      </c>
      <c r="F32" s="17">
        <f t="shared" si="0"/>
        <v>0.985812133072407</v>
      </c>
      <c r="G32" s="17">
        <f t="shared" si="1"/>
        <v>0.98750600672753486</v>
      </c>
    </row>
    <row r="33" spans="1:7" ht="12.75" customHeight="1" x14ac:dyDescent="0.2">
      <c r="A33" s="20" t="s">
        <v>56</v>
      </c>
      <c r="B33" s="5">
        <v>344</v>
      </c>
      <c r="C33" s="5">
        <v>211</v>
      </c>
      <c r="D33" s="5">
        <v>337</v>
      </c>
      <c r="E33" s="5">
        <v>207</v>
      </c>
      <c r="F33" s="17">
        <f t="shared" si="0"/>
        <v>0.97965116279069764</v>
      </c>
      <c r="G33" s="17">
        <f t="shared" si="1"/>
        <v>0.98104265402843605</v>
      </c>
    </row>
    <row r="34" spans="1:7" ht="12.75" customHeight="1" x14ac:dyDescent="0.2">
      <c r="A34" s="4" t="s">
        <v>10</v>
      </c>
      <c r="B34" s="5">
        <v>1105</v>
      </c>
      <c r="C34" s="5">
        <v>734</v>
      </c>
      <c r="D34" s="5">
        <v>1089</v>
      </c>
      <c r="E34" s="5">
        <v>721</v>
      </c>
      <c r="F34" s="17">
        <f t="shared" si="0"/>
        <v>0.98552036199095028</v>
      </c>
      <c r="G34" s="17">
        <f t="shared" si="1"/>
        <v>0.98228882833787468</v>
      </c>
    </row>
    <row r="35" spans="1:7" ht="12.75" customHeight="1" x14ac:dyDescent="0.2">
      <c r="A35" s="20" t="s">
        <v>55</v>
      </c>
      <c r="B35" s="5">
        <v>1037</v>
      </c>
      <c r="C35" s="5">
        <v>686</v>
      </c>
      <c r="D35" s="5">
        <v>1023</v>
      </c>
      <c r="E35" s="5">
        <v>675</v>
      </c>
      <c r="F35" s="17">
        <f t="shared" si="0"/>
        <v>0.98649951783992285</v>
      </c>
      <c r="G35" s="17">
        <f t="shared" si="1"/>
        <v>0.98396501457725949</v>
      </c>
    </row>
    <row r="36" spans="1:7" ht="12.75" customHeight="1" x14ac:dyDescent="0.2">
      <c r="A36" s="20" t="s">
        <v>56</v>
      </c>
      <c r="B36" s="5">
        <v>68</v>
      </c>
      <c r="C36" s="5">
        <v>48</v>
      </c>
      <c r="D36" s="5">
        <v>66</v>
      </c>
      <c r="E36" s="5">
        <v>46</v>
      </c>
      <c r="F36" s="17">
        <f t="shared" si="0"/>
        <v>0.97058823529411764</v>
      </c>
      <c r="G36" s="17">
        <f t="shared" si="1"/>
        <v>0.95833333333333337</v>
      </c>
    </row>
    <row r="37" spans="1:7" ht="12.75" customHeight="1" x14ac:dyDescent="0.2">
      <c r="A37" s="4" t="s">
        <v>11</v>
      </c>
      <c r="B37" s="5">
        <v>1340</v>
      </c>
      <c r="C37" s="5">
        <v>980</v>
      </c>
      <c r="D37" s="5">
        <v>1323</v>
      </c>
      <c r="E37" s="5">
        <v>968</v>
      </c>
      <c r="F37" s="17">
        <f t="shared" si="0"/>
        <v>0.98731343283582085</v>
      </c>
      <c r="G37" s="17">
        <f t="shared" si="1"/>
        <v>0.98775510204081629</v>
      </c>
    </row>
    <row r="38" spans="1:7" ht="12.75" customHeight="1" x14ac:dyDescent="0.2">
      <c r="A38" s="20" t="s">
        <v>55</v>
      </c>
      <c r="B38" s="5">
        <v>1277</v>
      </c>
      <c r="C38" s="5">
        <v>930</v>
      </c>
      <c r="D38" s="5">
        <v>1260</v>
      </c>
      <c r="E38" s="5">
        <v>918</v>
      </c>
      <c r="F38" s="17">
        <f t="shared" si="0"/>
        <v>0.98668754894283472</v>
      </c>
      <c r="G38" s="17">
        <f t="shared" si="1"/>
        <v>0.98709677419354835</v>
      </c>
    </row>
    <row r="39" spans="1:7" ht="12.75" customHeight="1" x14ac:dyDescent="0.2">
      <c r="A39" s="20" t="s">
        <v>56</v>
      </c>
      <c r="B39" s="5">
        <v>63</v>
      </c>
      <c r="C39" s="5">
        <v>50</v>
      </c>
      <c r="D39" s="5">
        <v>63</v>
      </c>
      <c r="E39" s="5">
        <v>50</v>
      </c>
      <c r="F39" s="17">
        <f t="shared" si="0"/>
        <v>1</v>
      </c>
      <c r="G39" s="17">
        <f t="shared" si="1"/>
        <v>1</v>
      </c>
    </row>
    <row r="40" spans="1:7" ht="12.75" customHeight="1" x14ac:dyDescent="0.2">
      <c r="A40" s="4" t="s">
        <v>12</v>
      </c>
      <c r="B40" s="5">
        <v>574</v>
      </c>
      <c r="C40" s="5">
        <v>379</v>
      </c>
      <c r="D40" s="5">
        <v>574</v>
      </c>
      <c r="E40" s="5">
        <v>379</v>
      </c>
      <c r="F40" s="17">
        <f t="shared" si="0"/>
        <v>1</v>
      </c>
      <c r="G40" s="17">
        <f t="shared" si="1"/>
        <v>1</v>
      </c>
    </row>
    <row r="41" spans="1:7" ht="12.75" customHeight="1" x14ac:dyDescent="0.2">
      <c r="A41" s="20" t="s">
        <v>55</v>
      </c>
      <c r="B41" s="5">
        <v>574</v>
      </c>
      <c r="C41" s="5">
        <v>379</v>
      </c>
      <c r="D41" s="5">
        <v>574</v>
      </c>
      <c r="E41" s="5">
        <v>379</v>
      </c>
      <c r="F41" s="17">
        <f t="shared" si="0"/>
        <v>1</v>
      </c>
      <c r="G41" s="17">
        <f t="shared" si="1"/>
        <v>1</v>
      </c>
    </row>
    <row r="42" spans="1:7" ht="12.75" customHeight="1" x14ac:dyDescent="0.2">
      <c r="A42" s="4" t="s">
        <v>13</v>
      </c>
      <c r="B42" s="5">
        <v>1036</v>
      </c>
      <c r="C42" s="5">
        <v>648</v>
      </c>
      <c r="D42" s="5">
        <v>1022</v>
      </c>
      <c r="E42" s="5">
        <v>641</v>
      </c>
      <c r="F42" s="17">
        <f t="shared" si="0"/>
        <v>0.98648648648648651</v>
      </c>
      <c r="G42" s="17">
        <f t="shared" si="1"/>
        <v>0.98919753086419748</v>
      </c>
    </row>
    <row r="43" spans="1:7" ht="12.75" customHeight="1" x14ac:dyDescent="0.2">
      <c r="A43" s="20" t="s">
        <v>55</v>
      </c>
      <c r="B43" s="5">
        <v>918</v>
      </c>
      <c r="C43" s="5">
        <v>580</v>
      </c>
      <c r="D43" s="5">
        <v>907</v>
      </c>
      <c r="E43" s="5">
        <v>574</v>
      </c>
      <c r="F43" s="17">
        <f t="shared" si="0"/>
        <v>0.98801742919389979</v>
      </c>
      <c r="G43" s="17">
        <f t="shared" si="1"/>
        <v>0.98965517241379308</v>
      </c>
    </row>
    <row r="44" spans="1:7" ht="12.75" customHeight="1" x14ac:dyDescent="0.2">
      <c r="A44" s="20" t="s">
        <v>56</v>
      </c>
      <c r="B44" s="5">
        <v>118</v>
      </c>
      <c r="C44" s="5">
        <v>68</v>
      </c>
      <c r="D44" s="5">
        <v>115</v>
      </c>
      <c r="E44" s="5">
        <v>67</v>
      </c>
      <c r="F44" s="17">
        <f t="shared" si="0"/>
        <v>0.97457627118644063</v>
      </c>
      <c r="G44" s="17">
        <f t="shared" si="1"/>
        <v>0.98529411764705888</v>
      </c>
    </row>
    <row r="45" spans="1:7" ht="12.75" customHeight="1" x14ac:dyDescent="0.2">
      <c r="A45" s="4" t="s">
        <v>14</v>
      </c>
      <c r="B45" s="5">
        <v>1456</v>
      </c>
      <c r="C45" s="5">
        <v>951</v>
      </c>
      <c r="D45" s="5">
        <v>1423</v>
      </c>
      <c r="E45" s="5">
        <v>935</v>
      </c>
      <c r="F45" s="17">
        <f t="shared" si="0"/>
        <v>0.9773351648351648</v>
      </c>
      <c r="G45" s="17">
        <f t="shared" si="1"/>
        <v>0.98317560462670872</v>
      </c>
    </row>
    <row r="46" spans="1:7" ht="12.75" customHeight="1" x14ac:dyDescent="0.2">
      <c r="A46" s="20" t="s">
        <v>55</v>
      </c>
      <c r="B46" s="5">
        <v>1395</v>
      </c>
      <c r="C46" s="5">
        <v>922</v>
      </c>
      <c r="D46" s="5">
        <v>1363</v>
      </c>
      <c r="E46" s="5">
        <v>906</v>
      </c>
      <c r="F46" s="17">
        <f t="shared" si="0"/>
        <v>0.9770609318996416</v>
      </c>
      <c r="G46" s="17">
        <f t="shared" si="1"/>
        <v>0.98264642082429499</v>
      </c>
    </row>
    <row r="47" spans="1:7" ht="12.75" customHeight="1" x14ac:dyDescent="0.2">
      <c r="A47" s="20" t="s">
        <v>56</v>
      </c>
      <c r="B47" s="5">
        <v>61</v>
      </c>
      <c r="C47" s="5">
        <v>29</v>
      </c>
      <c r="D47" s="5">
        <v>60</v>
      </c>
      <c r="E47" s="5">
        <v>29</v>
      </c>
      <c r="F47" s="17">
        <f t="shared" si="0"/>
        <v>0.98360655737704916</v>
      </c>
      <c r="G47" s="17">
        <f t="shared" si="1"/>
        <v>1</v>
      </c>
    </row>
    <row r="48" spans="1:7" ht="12.75" customHeight="1" x14ac:dyDescent="0.2">
      <c r="A48" s="4" t="s">
        <v>15</v>
      </c>
      <c r="B48" s="5">
        <v>965</v>
      </c>
      <c r="C48" s="5">
        <v>681</v>
      </c>
      <c r="D48" s="5">
        <v>951</v>
      </c>
      <c r="E48" s="5">
        <v>673</v>
      </c>
      <c r="F48" s="17">
        <f t="shared" si="0"/>
        <v>0.9854922279792746</v>
      </c>
      <c r="G48" s="17">
        <f t="shared" si="1"/>
        <v>0.98825256975036713</v>
      </c>
    </row>
    <row r="49" spans="1:7" ht="12.75" customHeight="1" x14ac:dyDescent="0.2">
      <c r="A49" s="20" t="s">
        <v>55</v>
      </c>
      <c r="B49" s="5">
        <v>931</v>
      </c>
      <c r="C49" s="5">
        <v>665</v>
      </c>
      <c r="D49" s="5">
        <v>918</v>
      </c>
      <c r="E49" s="5">
        <v>658</v>
      </c>
      <c r="F49" s="17">
        <f t="shared" si="0"/>
        <v>0.9860365198711063</v>
      </c>
      <c r="G49" s="17">
        <f t="shared" si="1"/>
        <v>0.98947368421052628</v>
      </c>
    </row>
    <row r="50" spans="1:7" ht="12.75" customHeight="1" x14ac:dyDescent="0.2">
      <c r="A50" s="20" t="s">
        <v>56</v>
      </c>
      <c r="B50" s="5">
        <v>34</v>
      </c>
      <c r="C50" s="5">
        <v>16</v>
      </c>
      <c r="D50" s="5">
        <v>33</v>
      </c>
      <c r="E50" s="5">
        <v>15</v>
      </c>
      <c r="F50" s="17">
        <f t="shared" si="0"/>
        <v>0.97058823529411764</v>
      </c>
      <c r="G50" s="17">
        <f t="shared" si="1"/>
        <v>0.9375</v>
      </c>
    </row>
    <row r="51" spans="1:7" s="9" customFormat="1" ht="12.75" customHeight="1" x14ac:dyDescent="0.2">
      <c r="A51" s="2" t="s">
        <v>16</v>
      </c>
      <c r="B51" s="3">
        <v>9554</v>
      </c>
      <c r="C51" s="3">
        <v>6666</v>
      </c>
      <c r="D51" s="3">
        <v>9397</v>
      </c>
      <c r="E51" s="3">
        <v>6580</v>
      </c>
      <c r="F51" s="15">
        <f t="shared" si="0"/>
        <v>0.98356709231735395</v>
      </c>
      <c r="G51" s="15">
        <f t="shared" si="1"/>
        <v>0.98709870987098713</v>
      </c>
    </row>
    <row r="52" spans="1:7" ht="12.75" customHeight="1" x14ac:dyDescent="0.2">
      <c r="A52" s="20" t="s">
        <v>55</v>
      </c>
      <c r="B52" s="5">
        <v>8626</v>
      </c>
      <c r="C52" s="5">
        <v>6067</v>
      </c>
      <c r="D52" s="5">
        <v>8501</v>
      </c>
      <c r="E52" s="5">
        <v>6000</v>
      </c>
      <c r="F52" s="17">
        <f t="shared" si="0"/>
        <v>0.9855089265012752</v>
      </c>
      <c r="G52" s="17">
        <f t="shared" si="1"/>
        <v>0.98895665073347616</v>
      </c>
    </row>
    <row r="53" spans="1:7" ht="12.75" customHeight="1" x14ac:dyDescent="0.2">
      <c r="A53" s="20" t="s">
        <v>56</v>
      </c>
      <c r="B53" s="5">
        <v>928</v>
      </c>
      <c r="C53" s="5">
        <v>599</v>
      </c>
      <c r="D53" s="5">
        <v>896</v>
      </c>
      <c r="E53" s="5">
        <v>580</v>
      </c>
      <c r="F53" s="17">
        <f t="shared" si="0"/>
        <v>0.96551724137931039</v>
      </c>
      <c r="G53" s="17">
        <f t="shared" si="1"/>
        <v>0.96828046744574292</v>
      </c>
    </row>
    <row r="54" spans="1:7" ht="12.75" customHeight="1" x14ac:dyDescent="0.2">
      <c r="A54" s="4" t="s">
        <v>17</v>
      </c>
      <c r="B54" s="5">
        <v>1597</v>
      </c>
      <c r="C54" s="5">
        <v>1142</v>
      </c>
      <c r="D54" s="5">
        <v>1584</v>
      </c>
      <c r="E54" s="5">
        <v>1136</v>
      </c>
      <c r="F54" s="17">
        <f t="shared" si="0"/>
        <v>0.9918597370068879</v>
      </c>
      <c r="G54" s="17">
        <f t="shared" si="1"/>
        <v>0.99474605954465845</v>
      </c>
    </row>
    <row r="55" spans="1:7" ht="12.75" customHeight="1" x14ac:dyDescent="0.2">
      <c r="A55" s="20" t="s">
        <v>55</v>
      </c>
      <c r="B55" s="5">
        <v>1473</v>
      </c>
      <c r="C55" s="5">
        <v>1060</v>
      </c>
      <c r="D55" s="5">
        <v>1464</v>
      </c>
      <c r="E55" s="5">
        <v>1055</v>
      </c>
      <c r="F55" s="17">
        <f t="shared" si="0"/>
        <v>0.99389002036659879</v>
      </c>
      <c r="G55" s="17">
        <f t="shared" si="1"/>
        <v>0.99528301886792447</v>
      </c>
    </row>
    <row r="56" spans="1:7" ht="12.75" customHeight="1" x14ac:dyDescent="0.2">
      <c r="A56" s="20" t="s">
        <v>56</v>
      </c>
      <c r="B56" s="5">
        <v>124</v>
      </c>
      <c r="C56" s="5">
        <v>82</v>
      </c>
      <c r="D56" s="5">
        <v>120</v>
      </c>
      <c r="E56" s="5">
        <v>81</v>
      </c>
      <c r="F56" s="17">
        <f t="shared" si="0"/>
        <v>0.967741935483871</v>
      </c>
      <c r="G56" s="17">
        <f t="shared" si="1"/>
        <v>0.98780487804878048</v>
      </c>
    </row>
    <row r="57" spans="1:7" ht="12.75" customHeight="1" x14ac:dyDescent="0.2">
      <c r="A57" s="4" t="s">
        <v>18</v>
      </c>
      <c r="B57" s="5">
        <v>1241</v>
      </c>
      <c r="C57" s="5">
        <v>828</v>
      </c>
      <c r="D57" s="5">
        <v>1190</v>
      </c>
      <c r="E57" s="5">
        <v>796</v>
      </c>
      <c r="F57" s="17">
        <f t="shared" si="0"/>
        <v>0.95890410958904104</v>
      </c>
      <c r="G57" s="17">
        <f t="shared" si="1"/>
        <v>0.96135265700483097</v>
      </c>
    </row>
    <row r="58" spans="1:7" ht="12.75" customHeight="1" x14ac:dyDescent="0.2">
      <c r="A58" s="20" t="s">
        <v>55</v>
      </c>
      <c r="B58" s="5">
        <v>1063</v>
      </c>
      <c r="C58" s="5">
        <v>715</v>
      </c>
      <c r="D58" s="5">
        <v>1025</v>
      </c>
      <c r="E58" s="5">
        <v>691</v>
      </c>
      <c r="F58" s="17">
        <f t="shared" si="0"/>
        <v>0.96425211665098776</v>
      </c>
      <c r="G58" s="17">
        <f t="shared" si="1"/>
        <v>0.96643356643356648</v>
      </c>
    </row>
    <row r="59" spans="1:7" ht="12.75" customHeight="1" x14ac:dyDescent="0.2">
      <c r="A59" s="20" t="s">
        <v>56</v>
      </c>
      <c r="B59" s="5">
        <v>178</v>
      </c>
      <c r="C59" s="5">
        <v>113</v>
      </c>
      <c r="D59" s="5">
        <v>165</v>
      </c>
      <c r="E59" s="5">
        <v>105</v>
      </c>
      <c r="F59" s="17">
        <f t="shared" si="0"/>
        <v>0.9269662921348315</v>
      </c>
      <c r="G59" s="17">
        <f t="shared" si="1"/>
        <v>0.92920353982300885</v>
      </c>
    </row>
    <row r="60" spans="1:7" ht="12.75" customHeight="1" x14ac:dyDescent="0.2">
      <c r="A60" s="4" t="s">
        <v>19</v>
      </c>
      <c r="B60" s="5">
        <v>2216</v>
      </c>
      <c r="C60" s="5">
        <v>1597</v>
      </c>
      <c r="D60" s="5">
        <v>2187</v>
      </c>
      <c r="E60" s="5">
        <v>1589</v>
      </c>
      <c r="F60" s="17">
        <f t="shared" si="0"/>
        <v>0.98691335740072206</v>
      </c>
      <c r="G60" s="17">
        <f t="shared" si="1"/>
        <v>0.99499060738885414</v>
      </c>
    </row>
    <row r="61" spans="1:7" ht="12.75" customHeight="1" x14ac:dyDescent="0.2">
      <c r="A61" s="20" t="s">
        <v>55</v>
      </c>
      <c r="B61" s="5">
        <v>2017</v>
      </c>
      <c r="C61" s="5">
        <v>1476</v>
      </c>
      <c r="D61" s="5">
        <v>1990</v>
      </c>
      <c r="E61" s="5">
        <v>1470</v>
      </c>
      <c r="F61" s="17">
        <f t="shared" si="0"/>
        <v>0.98661378284581058</v>
      </c>
      <c r="G61" s="17">
        <f t="shared" si="1"/>
        <v>0.99593495934959353</v>
      </c>
    </row>
    <row r="62" spans="1:7" ht="12.75" customHeight="1" x14ac:dyDescent="0.2">
      <c r="A62" s="20" t="s">
        <v>56</v>
      </c>
      <c r="B62" s="5">
        <v>199</v>
      </c>
      <c r="C62" s="5">
        <v>121</v>
      </c>
      <c r="D62" s="5">
        <v>197</v>
      </c>
      <c r="E62" s="5">
        <v>119</v>
      </c>
      <c r="F62" s="17">
        <f t="shared" si="0"/>
        <v>0.98994974874371855</v>
      </c>
      <c r="G62" s="17">
        <f t="shared" si="1"/>
        <v>0.98347107438016534</v>
      </c>
    </row>
    <row r="63" spans="1:7" ht="12.75" customHeight="1" x14ac:dyDescent="0.2">
      <c r="A63" s="4" t="s">
        <v>20</v>
      </c>
      <c r="B63" s="5">
        <v>1342</v>
      </c>
      <c r="C63" s="5">
        <v>935</v>
      </c>
      <c r="D63" s="5">
        <v>1324</v>
      </c>
      <c r="E63" s="5">
        <v>925</v>
      </c>
      <c r="F63" s="17">
        <f t="shared" si="0"/>
        <v>0.98658718330849482</v>
      </c>
      <c r="G63" s="17">
        <f t="shared" si="1"/>
        <v>0.98930481283422456</v>
      </c>
    </row>
    <row r="64" spans="1:7" ht="12.75" customHeight="1" x14ac:dyDescent="0.2">
      <c r="A64" s="20" t="s">
        <v>55</v>
      </c>
      <c r="B64" s="5">
        <v>1191</v>
      </c>
      <c r="C64" s="5">
        <v>838</v>
      </c>
      <c r="D64" s="5">
        <v>1176</v>
      </c>
      <c r="E64" s="5">
        <v>830</v>
      </c>
      <c r="F64" s="17">
        <f t="shared" si="0"/>
        <v>0.9874055415617129</v>
      </c>
      <c r="G64" s="17">
        <f t="shared" si="1"/>
        <v>0.99045346062052508</v>
      </c>
    </row>
    <row r="65" spans="1:7" ht="12.75" customHeight="1" x14ac:dyDescent="0.2">
      <c r="A65" s="20" t="s">
        <v>56</v>
      </c>
      <c r="B65" s="5">
        <v>151</v>
      </c>
      <c r="C65" s="5">
        <v>97</v>
      </c>
      <c r="D65" s="5">
        <v>148</v>
      </c>
      <c r="E65" s="5">
        <v>95</v>
      </c>
      <c r="F65" s="17">
        <f t="shared" si="0"/>
        <v>0.98013245033112584</v>
      </c>
      <c r="G65" s="17">
        <f t="shared" si="1"/>
        <v>0.97938144329896903</v>
      </c>
    </row>
    <row r="66" spans="1:7" ht="12.75" customHeight="1" x14ac:dyDescent="0.2">
      <c r="A66" s="4" t="s">
        <v>21</v>
      </c>
      <c r="B66" s="5">
        <v>2111</v>
      </c>
      <c r="C66" s="5">
        <v>1474</v>
      </c>
      <c r="D66" s="5">
        <v>2084</v>
      </c>
      <c r="E66" s="5">
        <v>1453</v>
      </c>
      <c r="F66" s="17">
        <f t="shared" si="0"/>
        <v>0.98720985315016585</v>
      </c>
      <c r="G66" s="17">
        <f t="shared" si="1"/>
        <v>0.98575305291723203</v>
      </c>
    </row>
    <row r="67" spans="1:7" ht="12.75" customHeight="1" x14ac:dyDescent="0.2">
      <c r="A67" s="20" t="s">
        <v>55</v>
      </c>
      <c r="B67" s="5">
        <v>1962</v>
      </c>
      <c r="C67" s="5">
        <v>1369</v>
      </c>
      <c r="D67" s="5">
        <v>1938</v>
      </c>
      <c r="E67" s="5">
        <v>1349</v>
      </c>
      <c r="F67" s="17">
        <f t="shared" si="0"/>
        <v>0.98776758409785936</v>
      </c>
      <c r="G67" s="17">
        <f t="shared" si="1"/>
        <v>0.98539079620160697</v>
      </c>
    </row>
    <row r="68" spans="1:7" ht="12.75" customHeight="1" x14ac:dyDescent="0.2">
      <c r="A68" s="20" t="s">
        <v>56</v>
      </c>
      <c r="B68" s="5">
        <v>149</v>
      </c>
      <c r="C68" s="5">
        <v>105</v>
      </c>
      <c r="D68" s="5">
        <v>146</v>
      </c>
      <c r="E68" s="5">
        <v>104</v>
      </c>
      <c r="F68" s="17">
        <f t="shared" si="0"/>
        <v>0.97986577181208057</v>
      </c>
      <c r="G68" s="17">
        <f t="shared" si="1"/>
        <v>0.99047619047619051</v>
      </c>
    </row>
    <row r="69" spans="1:7" ht="12.75" customHeight="1" x14ac:dyDescent="0.2">
      <c r="A69" s="4" t="s">
        <v>22</v>
      </c>
      <c r="B69" s="5">
        <v>1047</v>
      </c>
      <c r="C69" s="5">
        <v>690</v>
      </c>
      <c r="D69" s="5">
        <v>1028</v>
      </c>
      <c r="E69" s="5">
        <v>681</v>
      </c>
      <c r="F69" s="17">
        <f t="shared" si="0"/>
        <v>0.98185291308500477</v>
      </c>
      <c r="G69" s="17">
        <f t="shared" si="1"/>
        <v>0.9869565217391304</v>
      </c>
    </row>
    <row r="70" spans="1:7" ht="12.75" customHeight="1" x14ac:dyDescent="0.2">
      <c r="A70" s="20" t="s">
        <v>55</v>
      </c>
      <c r="B70" s="5">
        <v>920</v>
      </c>
      <c r="C70" s="5">
        <v>609</v>
      </c>
      <c r="D70" s="5">
        <v>908</v>
      </c>
      <c r="E70" s="5">
        <v>605</v>
      </c>
      <c r="F70" s="17">
        <f t="shared" si="0"/>
        <v>0.9869565217391304</v>
      </c>
      <c r="G70" s="17">
        <f t="shared" si="1"/>
        <v>0.99343185550082103</v>
      </c>
    </row>
    <row r="71" spans="1:7" ht="12.75" customHeight="1" x14ac:dyDescent="0.2">
      <c r="A71" s="20" t="s">
        <v>56</v>
      </c>
      <c r="B71" s="5">
        <v>127</v>
      </c>
      <c r="C71" s="5">
        <v>81</v>
      </c>
      <c r="D71" s="5">
        <v>120</v>
      </c>
      <c r="E71" s="5">
        <v>76</v>
      </c>
      <c r="F71" s="17">
        <f t="shared" si="0"/>
        <v>0.94488188976377951</v>
      </c>
      <c r="G71" s="17">
        <f t="shared" si="1"/>
        <v>0.93827160493827155</v>
      </c>
    </row>
    <row r="72" spans="1:7" s="9" customFormat="1" ht="12.75" customHeight="1" x14ac:dyDescent="0.2">
      <c r="A72" s="2" t="s">
        <v>23</v>
      </c>
      <c r="B72" s="3">
        <v>6463</v>
      </c>
      <c r="C72" s="3">
        <v>4805</v>
      </c>
      <c r="D72" s="3">
        <v>6413</v>
      </c>
      <c r="E72" s="3">
        <v>4779</v>
      </c>
      <c r="F72" s="15">
        <f t="shared" ref="F72:F135" si="2">D72/B72</f>
        <v>0.99226365464954358</v>
      </c>
      <c r="G72" s="15">
        <f t="shared" ref="G72:G135" si="3">E72/C72</f>
        <v>0.99458896982310097</v>
      </c>
    </row>
    <row r="73" spans="1:7" ht="12.75" customHeight="1" x14ac:dyDescent="0.2">
      <c r="A73" s="20" t="s">
        <v>55</v>
      </c>
      <c r="B73" s="5">
        <v>5961</v>
      </c>
      <c r="C73" s="5">
        <v>4441</v>
      </c>
      <c r="D73" s="5">
        <v>5923</v>
      </c>
      <c r="E73" s="5">
        <v>4423</v>
      </c>
      <c r="F73" s="17">
        <f t="shared" si="2"/>
        <v>0.99362523066599562</v>
      </c>
      <c r="G73" s="17">
        <f t="shared" si="3"/>
        <v>0.99594685881558209</v>
      </c>
    </row>
    <row r="74" spans="1:7" ht="12.75" customHeight="1" x14ac:dyDescent="0.2">
      <c r="A74" s="20" t="s">
        <v>56</v>
      </c>
      <c r="B74" s="5">
        <v>502</v>
      </c>
      <c r="C74" s="5">
        <v>364</v>
      </c>
      <c r="D74" s="5">
        <v>490</v>
      </c>
      <c r="E74" s="5">
        <v>356</v>
      </c>
      <c r="F74" s="17">
        <f t="shared" si="2"/>
        <v>0.9760956175298805</v>
      </c>
      <c r="G74" s="17">
        <f t="shared" si="3"/>
        <v>0.97802197802197799</v>
      </c>
    </row>
    <row r="75" spans="1:7" ht="12.75" customHeight="1" x14ac:dyDescent="0.2">
      <c r="A75" s="4" t="s">
        <v>24</v>
      </c>
      <c r="B75" s="5">
        <v>840</v>
      </c>
      <c r="C75" s="5">
        <v>602</v>
      </c>
      <c r="D75" s="5">
        <v>835</v>
      </c>
      <c r="E75" s="5">
        <v>599</v>
      </c>
      <c r="F75" s="17">
        <f t="shared" si="2"/>
        <v>0.99404761904761907</v>
      </c>
      <c r="G75" s="17">
        <f t="shared" si="3"/>
        <v>0.99501661129568109</v>
      </c>
    </row>
    <row r="76" spans="1:7" ht="12.75" customHeight="1" x14ac:dyDescent="0.2">
      <c r="A76" s="20" t="s">
        <v>55</v>
      </c>
      <c r="B76" s="5">
        <v>832</v>
      </c>
      <c r="C76" s="5">
        <v>598</v>
      </c>
      <c r="D76" s="5">
        <v>827</v>
      </c>
      <c r="E76" s="5">
        <v>595</v>
      </c>
      <c r="F76" s="17">
        <f t="shared" si="2"/>
        <v>0.99399038461538458</v>
      </c>
      <c r="G76" s="17">
        <f t="shared" si="3"/>
        <v>0.99498327759197325</v>
      </c>
    </row>
    <row r="77" spans="1:7" ht="12.75" customHeight="1" x14ac:dyDescent="0.2">
      <c r="A77" s="20" t="s">
        <v>56</v>
      </c>
      <c r="B77" s="5">
        <v>8</v>
      </c>
      <c r="C77" s="5">
        <v>4</v>
      </c>
      <c r="D77" s="5">
        <v>8</v>
      </c>
      <c r="E77" s="5">
        <v>4</v>
      </c>
      <c r="F77" s="17">
        <f t="shared" si="2"/>
        <v>1</v>
      </c>
      <c r="G77" s="17">
        <f t="shared" si="3"/>
        <v>1</v>
      </c>
    </row>
    <row r="78" spans="1:7" ht="12.75" customHeight="1" x14ac:dyDescent="0.2">
      <c r="A78" s="4" t="s">
        <v>25</v>
      </c>
      <c r="B78" s="5">
        <v>1081</v>
      </c>
      <c r="C78" s="5">
        <v>741</v>
      </c>
      <c r="D78" s="5">
        <v>1070</v>
      </c>
      <c r="E78" s="5">
        <v>738</v>
      </c>
      <c r="F78" s="17">
        <f t="shared" si="2"/>
        <v>0.98982423681776133</v>
      </c>
      <c r="G78" s="17">
        <f t="shared" si="3"/>
        <v>0.99595141700404854</v>
      </c>
    </row>
    <row r="79" spans="1:7" ht="12.75" customHeight="1" x14ac:dyDescent="0.2">
      <c r="A79" s="20" t="s">
        <v>55</v>
      </c>
      <c r="B79" s="5">
        <v>1009</v>
      </c>
      <c r="C79" s="5">
        <v>693</v>
      </c>
      <c r="D79" s="5">
        <v>998</v>
      </c>
      <c r="E79" s="5">
        <v>690</v>
      </c>
      <c r="F79" s="17">
        <f t="shared" si="2"/>
        <v>0.98909811694747274</v>
      </c>
      <c r="G79" s="17">
        <f t="shared" si="3"/>
        <v>0.99567099567099571</v>
      </c>
    </row>
    <row r="80" spans="1:7" ht="12.75" customHeight="1" x14ac:dyDescent="0.2">
      <c r="A80" s="20" t="s">
        <v>56</v>
      </c>
      <c r="B80" s="5">
        <v>72</v>
      </c>
      <c r="C80" s="5">
        <v>48</v>
      </c>
      <c r="D80" s="5">
        <v>72</v>
      </c>
      <c r="E80" s="5">
        <v>48</v>
      </c>
      <c r="F80" s="17">
        <f t="shared" si="2"/>
        <v>1</v>
      </c>
      <c r="G80" s="17">
        <f t="shared" si="3"/>
        <v>1</v>
      </c>
    </row>
    <row r="81" spans="1:7" ht="12.75" customHeight="1" x14ac:dyDescent="0.2">
      <c r="A81" s="4" t="s">
        <v>26</v>
      </c>
      <c r="B81" s="5">
        <v>1831</v>
      </c>
      <c r="C81" s="5">
        <v>1475</v>
      </c>
      <c r="D81" s="5">
        <v>1830</v>
      </c>
      <c r="E81" s="5">
        <v>1474</v>
      </c>
      <c r="F81" s="17">
        <f t="shared" si="2"/>
        <v>0.99945385035499723</v>
      </c>
      <c r="G81" s="17">
        <f t="shared" si="3"/>
        <v>0.9993220338983051</v>
      </c>
    </row>
    <row r="82" spans="1:7" ht="12.75" customHeight="1" x14ac:dyDescent="0.2">
      <c r="A82" s="20" t="s">
        <v>55</v>
      </c>
      <c r="B82" s="5">
        <v>1608</v>
      </c>
      <c r="C82" s="5">
        <v>1298</v>
      </c>
      <c r="D82" s="5">
        <v>1608</v>
      </c>
      <c r="E82" s="5">
        <v>1298</v>
      </c>
      <c r="F82" s="17">
        <f t="shared" si="2"/>
        <v>1</v>
      </c>
      <c r="G82" s="17">
        <f t="shared" si="3"/>
        <v>1</v>
      </c>
    </row>
    <row r="83" spans="1:7" ht="12.75" customHeight="1" x14ac:dyDescent="0.2">
      <c r="A83" s="20" t="s">
        <v>56</v>
      </c>
      <c r="B83" s="5">
        <v>223</v>
      </c>
      <c r="C83" s="5">
        <v>177</v>
      </c>
      <c r="D83" s="5">
        <v>222</v>
      </c>
      <c r="E83" s="5">
        <v>176</v>
      </c>
      <c r="F83" s="17">
        <f t="shared" si="2"/>
        <v>0.99551569506726456</v>
      </c>
      <c r="G83" s="17">
        <f t="shared" si="3"/>
        <v>0.99435028248587576</v>
      </c>
    </row>
    <row r="84" spans="1:7" ht="12.75" customHeight="1" x14ac:dyDescent="0.2">
      <c r="A84" s="4" t="s">
        <v>27</v>
      </c>
      <c r="B84" s="5">
        <v>1440</v>
      </c>
      <c r="C84" s="5">
        <v>1112</v>
      </c>
      <c r="D84" s="5">
        <v>1412</v>
      </c>
      <c r="E84" s="5">
        <v>1095</v>
      </c>
      <c r="F84" s="17">
        <f t="shared" si="2"/>
        <v>0.98055555555555551</v>
      </c>
      <c r="G84" s="17">
        <f t="shared" si="3"/>
        <v>0.98471223021582732</v>
      </c>
    </row>
    <row r="85" spans="1:7" ht="12.75" customHeight="1" x14ac:dyDescent="0.2">
      <c r="A85" s="20" t="s">
        <v>55</v>
      </c>
      <c r="B85" s="5">
        <v>1337</v>
      </c>
      <c r="C85" s="5">
        <v>1040</v>
      </c>
      <c r="D85" s="5">
        <v>1319</v>
      </c>
      <c r="E85" s="5">
        <v>1030</v>
      </c>
      <c r="F85" s="17">
        <f t="shared" si="2"/>
        <v>0.98653702318623782</v>
      </c>
      <c r="G85" s="17">
        <f t="shared" si="3"/>
        <v>0.99038461538461542</v>
      </c>
    </row>
    <row r="86" spans="1:7" ht="12.75" customHeight="1" x14ac:dyDescent="0.2">
      <c r="A86" s="20" t="s">
        <v>56</v>
      </c>
      <c r="B86" s="5">
        <v>103</v>
      </c>
      <c r="C86" s="5">
        <v>72</v>
      </c>
      <c r="D86" s="5">
        <v>93</v>
      </c>
      <c r="E86" s="5">
        <v>65</v>
      </c>
      <c r="F86" s="17">
        <f t="shared" si="2"/>
        <v>0.90291262135922334</v>
      </c>
      <c r="G86" s="17">
        <f t="shared" si="3"/>
        <v>0.90277777777777779</v>
      </c>
    </row>
    <row r="87" spans="1:7" ht="12.75" customHeight="1" x14ac:dyDescent="0.2">
      <c r="A87" s="4" t="s">
        <v>28</v>
      </c>
      <c r="B87" s="5">
        <v>502</v>
      </c>
      <c r="C87" s="5">
        <v>354</v>
      </c>
      <c r="D87" s="5">
        <v>502</v>
      </c>
      <c r="E87" s="5">
        <v>354</v>
      </c>
      <c r="F87" s="17">
        <f t="shared" si="2"/>
        <v>1</v>
      </c>
      <c r="G87" s="17">
        <f t="shared" si="3"/>
        <v>1</v>
      </c>
    </row>
    <row r="88" spans="1:7" ht="12.75" customHeight="1" x14ac:dyDescent="0.2">
      <c r="A88" s="20" t="s">
        <v>55</v>
      </c>
      <c r="B88" s="5">
        <v>479</v>
      </c>
      <c r="C88" s="5">
        <v>341</v>
      </c>
      <c r="D88" s="5">
        <v>479</v>
      </c>
      <c r="E88" s="5">
        <v>341</v>
      </c>
      <c r="F88" s="17">
        <f t="shared" si="2"/>
        <v>1</v>
      </c>
      <c r="G88" s="17">
        <f t="shared" si="3"/>
        <v>1</v>
      </c>
    </row>
    <row r="89" spans="1:7" ht="12.75" customHeight="1" x14ac:dyDescent="0.2">
      <c r="A89" s="20" t="s">
        <v>56</v>
      </c>
      <c r="B89" s="5">
        <v>23</v>
      </c>
      <c r="C89" s="5">
        <v>13</v>
      </c>
      <c r="D89" s="5">
        <v>23</v>
      </c>
      <c r="E89" s="5">
        <v>13</v>
      </c>
      <c r="F89" s="17">
        <f t="shared" si="2"/>
        <v>1</v>
      </c>
      <c r="G89" s="17">
        <f t="shared" si="3"/>
        <v>1</v>
      </c>
    </row>
    <row r="90" spans="1:7" ht="12.75" customHeight="1" x14ac:dyDescent="0.2">
      <c r="A90" s="4" t="s">
        <v>29</v>
      </c>
      <c r="B90" s="5">
        <v>769</v>
      </c>
      <c r="C90" s="5">
        <v>521</v>
      </c>
      <c r="D90" s="5">
        <v>764</v>
      </c>
      <c r="E90" s="5">
        <v>519</v>
      </c>
      <c r="F90" s="17">
        <f t="shared" si="2"/>
        <v>0.99349804941482445</v>
      </c>
      <c r="G90" s="17">
        <f t="shared" si="3"/>
        <v>0.99616122840690979</v>
      </c>
    </row>
    <row r="91" spans="1:7" ht="12.75" customHeight="1" x14ac:dyDescent="0.2">
      <c r="A91" s="20" t="s">
        <v>55</v>
      </c>
      <c r="B91" s="5">
        <v>696</v>
      </c>
      <c r="C91" s="5">
        <v>471</v>
      </c>
      <c r="D91" s="5">
        <v>692</v>
      </c>
      <c r="E91" s="5">
        <v>469</v>
      </c>
      <c r="F91" s="17">
        <f t="shared" si="2"/>
        <v>0.99425287356321834</v>
      </c>
      <c r="G91" s="17">
        <f t="shared" si="3"/>
        <v>0.99575371549893843</v>
      </c>
    </row>
    <row r="92" spans="1:7" ht="12.75" customHeight="1" x14ac:dyDescent="0.2">
      <c r="A92" s="21" t="s">
        <v>56</v>
      </c>
      <c r="B92" s="22">
        <v>73</v>
      </c>
      <c r="C92" s="22">
        <v>50</v>
      </c>
      <c r="D92" s="22">
        <v>72</v>
      </c>
      <c r="E92" s="22">
        <v>50</v>
      </c>
      <c r="F92" s="17">
        <f t="shared" si="2"/>
        <v>0.98630136986301364</v>
      </c>
      <c r="G92" s="17">
        <f t="shared" si="3"/>
        <v>1</v>
      </c>
    </row>
    <row r="93" spans="1:7" s="9" customFormat="1" ht="12.75" customHeight="1" x14ac:dyDescent="0.2">
      <c r="A93" s="2" t="s">
        <v>30</v>
      </c>
      <c r="B93" s="3">
        <v>7073</v>
      </c>
      <c r="C93" s="3">
        <v>4969</v>
      </c>
      <c r="D93" s="3">
        <v>6956</v>
      </c>
      <c r="E93" s="3">
        <v>4880</v>
      </c>
      <c r="F93" s="15">
        <f t="shared" si="2"/>
        <v>0.98345822140534422</v>
      </c>
      <c r="G93" s="15">
        <f t="shared" si="3"/>
        <v>0.98208895149929565</v>
      </c>
    </row>
    <row r="94" spans="1:7" ht="12.75" customHeight="1" x14ac:dyDescent="0.2">
      <c r="A94" s="20" t="s">
        <v>55</v>
      </c>
      <c r="B94" s="5">
        <v>6474</v>
      </c>
      <c r="C94" s="5">
        <v>4564</v>
      </c>
      <c r="D94" s="5">
        <v>6362</v>
      </c>
      <c r="E94" s="5">
        <v>4478</v>
      </c>
      <c r="F94" s="17">
        <f t="shared" si="2"/>
        <v>0.982700030892802</v>
      </c>
      <c r="G94" s="17">
        <f t="shared" si="3"/>
        <v>0.98115687992988609</v>
      </c>
    </row>
    <row r="95" spans="1:7" ht="12.75" customHeight="1" x14ac:dyDescent="0.2">
      <c r="A95" s="20" t="s">
        <v>56</v>
      </c>
      <c r="B95" s="5">
        <v>599</v>
      </c>
      <c r="C95" s="5">
        <v>405</v>
      </c>
      <c r="D95" s="5">
        <v>594</v>
      </c>
      <c r="E95" s="5">
        <v>402</v>
      </c>
      <c r="F95" s="17">
        <f t="shared" si="2"/>
        <v>0.99165275459098501</v>
      </c>
      <c r="G95" s="17">
        <f t="shared" si="3"/>
        <v>0.99259259259259258</v>
      </c>
    </row>
    <row r="96" spans="1:7" ht="12.75" customHeight="1" x14ac:dyDescent="0.2">
      <c r="A96" s="4" t="s">
        <v>31</v>
      </c>
      <c r="B96" s="5">
        <v>1721</v>
      </c>
      <c r="C96" s="5">
        <v>1171</v>
      </c>
      <c r="D96" s="5">
        <v>1717</v>
      </c>
      <c r="E96" s="5">
        <v>1168</v>
      </c>
      <c r="F96" s="17">
        <f t="shared" si="2"/>
        <v>0.9976757699012202</v>
      </c>
      <c r="G96" s="17">
        <f t="shared" si="3"/>
        <v>0.99743808710503845</v>
      </c>
    </row>
    <row r="97" spans="1:7" ht="12.75" customHeight="1" x14ac:dyDescent="0.2">
      <c r="A97" s="20" t="s">
        <v>55</v>
      </c>
      <c r="B97" s="5">
        <v>1586</v>
      </c>
      <c r="C97" s="5">
        <v>1078</v>
      </c>
      <c r="D97" s="5">
        <v>1582</v>
      </c>
      <c r="E97" s="5">
        <v>1075</v>
      </c>
      <c r="F97" s="17">
        <f t="shared" si="2"/>
        <v>0.99747793190416145</v>
      </c>
      <c r="G97" s="17">
        <f t="shared" si="3"/>
        <v>0.99721706864564008</v>
      </c>
    </row>
    <row r="98" spans="1:7" ht="12.75" customHeight="1" x14ac:dyDescent="0.2">
      <c r="A98" s="20" t="s">
        <v>56</v>
      </c>
      <c r="B98" s="5">
        <v>135</v>
      </c>
      <c r="C98" s="5">
        <v>93</v>
      </c>
      <c r="D98" s="5">
        <v>135</v>
      </c>
      <c r="E98" s="5">
        <v>93</v>
      </c>
      <c r="F98" s="17">
        <f t="shared" si="2"/>
        <v>1</v>
      </c>
      <c r="G98" s="17">
        <f t="shared" si="3"/>
        <v>1</v>
      </c>
    </row>
    <row r="99" spans="1:7" ht="12.75" customHeight="1" x14ac:dyDescent="0.2">
      <c r="A99" s="4" t="s">
        <v>32</v>
      </c>
      <c r="B99" s="5">
        <v>630</v>
      </c>
      <c r="C99" s="5">
        <v>435</v>
      </c>
      <c r="D99" s="5">
        <v>568</v>
      </c>
      <c r="E99" s="5">
        <v>383</v>
      </c>
      <c r="F99" s="17">
        <f t="shared" si="2"/>
        <v>0.9015873015873016</v>
      </c>
      <c r="G99" s="17">
        <f t="shared" si="3"/>
        <v>0.88045977011494247</v>
      </c>
    </row>
    <row r="100" spans="1:7" ht="12.75" customHeight="1" x14ac:dyDescent="0.2">
      <c r="A100" s="20" t="s">
        <v>55</v>
      </c>
      <c r="B100" s="5">
        <v>560</v>
      </c>
      <c r="C100" s="5">
        <v>386</v>
      </c>
      <c r="D100" s="5">
        <v>499</v>
      </c>
      <c r="E100" s="5">
        <v>334</v>
      </c>
      <c r="F100" s="17">
        <f t="shared" si="2"/>
        <v>0.89107142857142863</v>
      </c>
      <c r="G100" s="17">
        <f t="shared" si="3"/>
        <v>0.86528497409326421</v>
      </c>
    </row>
    <row r="101" spans="1:7" ht="12.75" customHeight="1" x14ac:dyDescent="0.2">
      <c r="A101" s="20" t="s">
        <v>56</v>
      </c>
      <c r="B101" s="5">
        <v>70</v>
      </c>
      <c r="C101" s="5">
        <v>49</v>
      </c>
      <c r="D101" s="5">
        <v>69</v>
      </c>
      <c r="E101" s="5">
        <v>49</v>
      </c>
      <c r="F101" s="17">
        <f t="shared" si="2"/>
        <v>0.98571428571428577</v>
      </c>
      <c r="G101" s="17">
        <f t="shared" si="3"/>
        <v>1</v>
      </c>
    </row>
    <row r="102" spans="1:7" ht="12.75" customHeight="1" x14ac:dyDescent="0.2">
      <c r="A102" s="4" t="s">
        <v>33</v>
      </c>
      <c r="B102" s="5">
        <v>1212</v>
      </c>
      <c r="C102" s="5">
        <v>830</v>
      </c>
      <c r="D102" s="5">
        <v>1204</v>
      </c>
      <c r="E102" s="5">
        <v>827</v>
      </c>
      <c r="F102" s="17">
        <f t="shared" si="2"/>
        <v>0.99339933993399343</v>
      </c>
      <c r="G102" s="17">
        <f t="shared" si="3"/>
        <v>0.9963855421686747</v>
      </c>
    </row>
    <row r="103" spans="1:7" ht="12.75" customHeight="1" x14ac:dyDescent="0.2">
      <c r="A103" s="20" t="s">
        <v>55</v>
      </c>
      <c r="B103" s="5">
        <v>1117</v>
      </c>
      <c r="C103" s="5">
        <v>767</v>
      </c>
      <c r="D103" s="5">
        <v>1110</v>
      </c>
      <c r="E103" s="5">
        <v>764</v>
      </c>
      <c r="F103" s="17">
        <f t="shared" si="2"/>
        <v>0.99373321396598036</v>
      </c>
      <c r="G103" s="17">
        <f t="shared" si="3"/>
        <v>0.99608865710560623</v>
      </c>
    </row>
    <row r="104" spans="1:7" ht="12.75" customHeight="1" x14ac:dyDescent="0.2">
      <c r="A104" s="20" t="s">
        <v>56</v>
      </c>
      <c r="B104" s="5">
        <v>95</v>
      </c>
      <c r="C104" s="5">
        <v>63</v>
      </c>
      <c r="D104" s="5">
        <v>94</v>
      </c>
      <c r="E104" s="5">
        <v>63</v>
      </c>
      <c r="F104" s="17">
        <f t="shared" si="2"/>
        <v>0.98947368421052628</v>
      </c>
      <c r="G104" s="17">
        <f t="shared" si="3"/>
        <v>1</v>
      </c>
    </row>
    <row r="105" spans="1:7" ht="12.75" customHeight="1" x14ac:dyDescent="0.2">
      <c r="A105" s="4" t="s">
        <v>34</v>
      </c>
      <c r="B105" s="5">
        <v>428</v>
      </c>
      <c r="C105" s="5">
        <v>319</v>
      </c>
      <c r="D105" s="5">
        <v>421</v>
      </c>
      <c r="E105" s="5">
        <v>317</v>
      </c>
      <c r="F105" s="17">
        <f t="shared" si="2"/>
        <v>0.98364485981308414</v>
      </c>
      <c r="G105" s="17">
        <f t="shared" si="3"/>
        <v>0.99373040752351094</v>
      </c>
    </row>
    <row r="106" spans="1:7" ht="12.75" customHeight="1" x14ac:dyDescent="0.2">
      <c r="A106" s="20" t="s">
        <v>55</v>
      </c>
      <c r="B106" s="5">
        <v>359</v>
      </c>
      <c r="C106" s="5">
        <v>273</v>
      </c>
      <c r="D106" s="5">
        <v>352</v>
      </c>
      <c r="E106" s="5">
        <v>271</v>
      </c>
      <c r="F106" s="17">
        <f t="shared" si="2"/>
        <v>0.98050139275766013</v>
      </c>
      <c r="G106" s="17">
        <f t="shared" si="3"/>
        <v>0.9926739926739927</v>
      </c>
    </row>
    <row r="107" spans="1:7" ht="12.75" customHeight="1" x14ac:dyDescent="0.2">
      <c r="A107" s="21" t="s">
        <v>56</v>
      </c>
      <c r="B107" s="22">
        <v>69</v>
      </c>
      <c r="C107" s="22">
        <v>46</v>
      </c>
      <c r="D107" s="22">
        <v>69</v>
      </c>
      <c r="E107" s="22">
        <v>46</v>
      </c>
      <c r="F107" s="17">
        <f t="shared" si="2"/>
        <v>1</v>
      </c>
      <c r="G107" s="17">
        <f t="shared" si="3"/>
        <v>1</v>
      </c>
    </row>
    <row r="108" spans="1:7" ht="12.75" customHeight="1" x14ac:dyDescent="0.2">
      <c r="A108" s="4" t="s">
        <v>35</v>
      </c>
      <c r="B108" s="5">
        <v>537</v>
      </c>
      <c r="C108" s="5">
        <v>383</v>
      </c>
      <c r="D108" s="5">
        <v>523</v>
      </c>
      <c r="E108" s="5">
        <v>372</v>
      </c>
      <c r="F108" s="17">
        <f t="shared" si="2"/>
        <v>0.97392923649906893</v>
      </c>
      <c r="G108" s="17">
        <f t="shared" si="3"/>
        <v>0.97127937336814618</v>
      </c>
    </row>
    <row r="109" spans="1:7" ht="12.75" customHeight="1" x14ac:dyDescent="0.2">
      <c r="A109" s="20" t="s">
        <v>55</v>
      </c>
      <c r="B109" s="5">
        <v>528</v>
      </c>
      <c r="C109" s="5">
        <v>376</v>
      </c>
      <c r="D109" s="5">
        <v>514</v>
      </c>
      <c r="E109" s="5">
        <v>365</v>
      </c>
      <c r="F109" s="17">
        <f t="shared" si="2"/>
        <v>0.97348484848484851</v>
      </c>
      <c r="G109" s="17">
        <f t="shared" si="3"/>
        <v>0.9707446808510638</v>
      </c>
    </row>
    <row r="110" spans="1:7" ht="12.75" customHeight="1" x14ac:dyDescent="0.2">
      <c r="A110" s="20" t="s">
        <v>56</v>
      </c>
      <c r="B110" s="5">
        <v>9</v>
      </c>
      <c r="C110" s="5">
        <v>7</v>
      </c>
      <c r="D110" s="5">
        <v>9</v>
      </c>
      <c r="E110" s="5">
        <v>7</v>
      </c>
      <c r="F110" s="17">
        <f t="shared" si="2"/>
        <v>1</v>
      </c>
      <c r="G110" s="17">
        <f t="shared" si="3"/>
        <v>1</v>
      </c>
    </row>
    <row r="111" spans="1:7" ht="12.75" customHeight="1" x14ac:dyDescent="0.2">
      <c r="A111" s="4" t="s">
        <v>36</v>
      </c>
      <c r="B111" s="5">
        <v>1775</v>
      </c>
      <c r="C111" s="5">
        <v>1337</v>
      </c>
      <c r="D111" s="5">
        <v>1767</v>
      </c>
      <c r="E111" s="5">
        <v>1330</v>
      </c>
      <c r="F111" s="17">
        <f t="shared" si="2"/>
        <v>0.99549295774647883</v>
      </c>
      <c r="G111" s="17">
        <f t="shared" si="3"/>
        <v>0.99476439790575921</v>
      </c>
    </row>
    <row r="112" spans="1:7" ht="12.75" customHeight="1" x14ac:dyDescent="0.2">
      <c r="A112" s="20" t="s">
        <v>55</v>
      </c>
      <c r="B112" s="5">
        <v>1625</v>
      </c>
      <c r="C112" s="5">
        <v>1232</v>
      </c>
      <c r="D112" s="5">
        <v>1619</v>
      </c>
      <c r="E112" s="5">
        <v>1227</v>
      </c>
      <c r="F112" s="17">
        <f t="shared" si="2"/>
        <v>0.99630769230769234</v>
      </c>
      <c r="G112" s="17">
        <f t="shared" si="3"/>
        <v>0.99594155844155841</v>
      </c>
    </row>
    <row r="113" spans="1:7" ht="12.75" customHeight="1" x14ac:dyDescent="0.2">
      <c r="A113" s="20" t="s">
        <v>56</v>
      </c>
      <c r="B113" s="5">
        <v>150</v>
      </c>
      <c r="C113" s="5">
        <v>105</v>
      </c>
      <c r="D113" s="5">
        <v>148</v>
      </c>
      <c r="E113" s="5">
        <v>103</v>
      </c>
      <c r="F113" s="17">
        <f t="shared" si="2"/>
        <v>0.98666666666666669</v>
      </c>
      <c r="G113" s="17">
        <f t="shared" si="3"/>
        <v>0.98095238095238091</v>
      </c>
    </row>
    <row r="114" spans="1:7" ht="12.75" customHeight="1" x14ac:dyDescent="0.2">
      <c r="A114" s="4" t="s">
        <v>37</v>
      </c>
      <c r="B114" s="5">
        <v>770</v>
      </c>
      <c r="C114" s="5">
        <v>494</v>
      </c>
      <c r="D114" s="5">
        <v>756</v>
      </c>
      <c r="E114" s="5">
        <v>483</v>
      </c>
      <c r="F114" s="17">
        <f t="shared" si="2"/>
        <v>0.98181818181818181</v>
      </c>
      <c r="G114" s="17">
        <f t="shared" si="3"/>
        <v>0.97773279352226716</v>
      </c>
    </row>
    <row r="115" spans="1:7" ht="12.75" customHeight="1" x14ac:dyDescent="0.2">
      <c r="A115" s="20" t="s">
        <v>55</v>
      </c>
      <c r="B115" s="5">
        <v>699</v>
      </c>
      <c r="C115" s="5">
        <v>452</v>
      </c>
      <c r="D115" s="5">
        <v>686</v>
      </c>
      <c r="E115" s="5">
        <v>442</v>
      </c>
      <c r="F115" s="17">
        <f t="shared" si="2"/>
        <v>0.98140200286123036</v>
      </c>
      <c r="G115" s="17">
        <f t="shared" si="3"/>
        <v>0.97787610619469023</v>
      </c>
    </row>
    <row r="116" spans="1:7" ht="12.75" customHeight="1" x14ac:dyDescent="0.2">
      <c r="A116" s="20" t="s">
        <v>56</v>
      </c>
      <c r="B116" s="5">
        <v>71</v>
      </c>
      <c r="C116" s="5">
        <v>42</v>
      </c>
      <c r="D116" s="5">
        <v>70</v>
      </c>
      <c r="E116" s="5">
        <v>41</v>
      </c>
      <c r="F116" s="17">
        <f t="shared" si="2"/>
        <v>0.9859154929577465</v>
      </c>
      <c r="G116" s="17">
        <f t="shared" si="3"/>
        <v>0.97619047619047616</v>
      </c>
    </row>
    <row r="117" spans="1:7" s="9" customFormat="1" ht="12.75" customHeight="1" x14ac:dyDescent="0.2">
      <c r="A117" s="2" t="s">
        <v>38</v>
      </c>
      <c r="B117" s="3">
        <v>5102</v>
      </c>
      <c r="C117" s="3">
        <v>3837</v>
      </c>
      <c r="D117" s="3">
        <v>4998</v>
      </c>
      <c r="E117" s="3">
        <v>3757</v>
      </c>
      <c r="F117" s="15">
        <f t="shared" si="2"/>
        <v>0.9796158369266954</v>
      </c>
      <c r="G117" s="15">
        <f t="shared" si="3"/>
        <v>0.97915037789940063</v>
      </c>
    </row>
    <row r="118" spans="1:7" ht="12.75" customHeight="1" x14ac:dyDescent="0.2">
      <c r="A118" s="20" t="s">
        <v>55</v>
      </c>
      <c r="B118" s="5">
        <v>4841</v>
      </c>
      <c r="C118" s="5">
        <v>3643</v>
      </c>
      <c r="D118" s="5">
        <v>4746</v>
      </c>
      <c r="E118" s="5">
        <v>3569</v>
      </c>
      <c r="F118" s="17">
        <f t="shared" si="2"/>
        <v>0.98037595538111966</v>
      </c>
      <c r="G118" s="17">
        <f t="shared" si="3"/>
        <v>0.97968707109525122</v>
      </c>
    </row>
    <row r="119" spans="1:7" ht="12.75" customHeight="1" x14ac:dyDescent="0.2">
      <c r="A119" s="20" t="s">
        <v>56</v>
      </c>
      <c r="B119" s="5">
        <v>261</v>
      </c>
      <c r="C119" s="5">
        <v>194</v>
      </c>
      <c r="D119" s="5">
        <v>252</v>
      </c>
      <c r="E119" s="5">
        <v>188</v>
      </c>
      <c r="F119" s="17">
        <f t="shared" si="2"/>
        <v>0.96551724137931039</v>
      </c>
      <c r="G119" s="17">
        <f t="shared" si="3"/>
        <v>0.96907216494845361</v>
      </c>
    </row>
    <row r="120" spans="1:7" ht="12.75" customHeight="1" x14ac:dyDescent="0.2">
      <c r="A120" s="4" t="s">
        <v>39</v>
      </c>
      <c r="B120" s="5">
        <v>4689</v>
      </c>
      <c r="C120" s="5">
        <v>3535</v>
      </c>
      <c r="D120" s="5">
        <v>4598</v>
      </c>
      <c r="E120" s="5">
        <v>3465</v>
      </c>
      <c r="F120" s="17">
        <f t="shared" si="2"/>
        <v>0.98059287694604391</v>
      </c>
      <c r="G120" s="17">
        <f t="shared" si="3"/>
        <v>0.98019801980198018</v>
      </c>
    </row>
    <row r="121" spans="1:7" ht="12.75" customHeight="1" x14ac:dyDescent="0.2">
      <c r="A121" s="20" t="s">
        <v>55</v>
      </c>
      <c r="B121" s="5">
        <v>4689</v>
      </c>
      <c r="C121" s="5">
        <v>3535</v>
      </c>
      <c r="D121" s="5">
        <v>4598</v>
      </c>
      <c r="E121" s="5">
        <v>3465</v>
      </c>
      <c r="F121" s="17">
        <f t="shared" si="2"/>
        <v>0.98059287694604391</v>
      </c>
      <c r="G121" s="17">
        <f t="shared" si="3"/>
        <v>0.98019801980198018</v>
      </c>
    </row>
    <row r="122" spans="1:7" ht="12.75" customHeight="1" x14ac:dyDescent="0.2">
      <c r="A122" s="4" t="s">
        <v>40</v>
      </c>
      <c r="B122" s="5">
        <v>413</v>
      </c>
      <c r="C122" s="5">
        <v>302</v>
      </c>
      <c r="D122" s="5">
        <v>400</v>
      </c>
      <c r="E122" s="5">
        <v>292</v>
      </c>
      <c r="F122" s="17">
        <f t="shared" si="2"/>
        <v>0.96852300242130751</v>
      </c>
      <c r="G122" s="17">
        <f t="shared" si="3"/>
        <v>0.9668874172185431</v>
      </c>
    </row>
    <row r="123" spans="1:7" ht="12.75" customHeight="1" x14ac:dyDescent="0.2">
      <c r="A123" s="20" t="s">
        <v>55</v>
      </c>
      <c r="B123" s="5">
        <v>152</v>
      </c>
      <c r="C123" s="5">
        <v>108</v>
      </c>
      <c r="D123" s="5">
        <v>148</v>
      </c>
      <c r="E123" s="5">
        <v>104</v>
      </c>
      <c r="F123" s="17">
        <f t="shared" si="2"/>
        <v>0.97368421052631582</v>
      </c>
      <c r="G123" s="17">
        <f t="shared" si="3"/>
        <v>0.96296296296296291</v>
      </c>
    </row>
    <row r="124" spans="1:7" ht="12.75" customHeight="1" x14ac:dyDescent="0.2">
      <c r="A124" s="20" t="s">
        <v>56</v>
      </c>
      <c r="B124" s="5">
        <v>261</v>
      </c>
      <c r="C124" s="5">
        <v>194</v>
      </c>
      <c r="D124" s="5">
        <v>252</v>
      </c>
      <c r="E124" s="5">
        <v>188</v>
      </c>
      <c r="F124" s="17">
        <f t="shared" si="2"/>
        <v>0.96551724137931039</v>
      </c>
      <c r="G124" s="17">
        <f t="shared" si="3"/>
        <v>0.96907216494845361</v>
      </c>
    </row>
    <row r="125" spans="1:7" s="9" customFormat="1" ht="12.75" customHeight="1" x14ac:dyDescent="0.2">
      <c r="A125" s="2" t="s">
        <v>41</v>
      </c>
      <c r="B125" s="3">
        <v>6342</v>
      </c>
      <c r="C125" s="3">
        <v>4305</v>
      </c>
      <c r="D125" s="3">
        <v>6296</v>
      </c>
      <c r="E125" s="3">
        <v>4275</v>
      </c>
      <c r="F125" s="15">
        <f t="shared" si="2"/>
        <v>0.99274676758120461</v>
      </c>
      <c r="G125" s="15">
        <f t="shared" si="3"/>
        <v>0.99303135888501737</v>
      </c>
    </row>
    <row r="126" spans="1:7" ht="12.75" customHeight="1" x14ac:dyDescent="0.2">
      <c r="A126" s="20" t="s">
        <v>55</v>
      </c>
      <c r="B126" s="5">
        <v>5667</v>
      </c>
      <c r="C126" s="5">
        <v>3869</v>
      </c>
      <c r="D126" s="5">
        <v>5623</v>
      </c>
      <c r="E126" s="5">
        <v>3840</v>
      </c>
      <c r="F126" s="17">
        <f t="shared" si="2"/>
        <v>0.99223575083818594</v>
      </c>
      <c r="G126" s="17">
        <f t="shared" si="3"/>
        <v>0.99250452313259241</v>
      </c>
    </row>
    <row r="127" spans="1:7" ht="12.75" customHeight="1" x14ac:dyDescent="0.2">
      <c r="A127" s="20" t="s">
        <v>56</v>
      </c>
      <c r="B127" s="5">
        <v>675</v>
      </c>
      <c r="C127" s="5">
        <v>436</v>
      </c>
      <c r="D127" s="5">
        <v>673</v>
      </c>
      <c r="E127" s="5">
        <v>435</v>
      </c>
      <c r="F127" s="17">
        <f t="shared" si="2"/>
        <v>0.99703703703703705</v>
      </c>
      <c r="G127" s="17">
        <f t="shared" si="3"/>
        <v>0.99770642201834858</v>
      </c>
    </row>
    <row r="128" spans="1:7" ht="12.75" customHeight="1" x14ac:dyDescent="0.2">
      <c r="A128" s="4" t="s">
        <v>42</v>
      </c>
      <c r="B128" s="5">
        <v>1995</v>
      </c>
      <c r="C128" s="5">
        <v>1412</v>
      </c>
      <c r="D128" s="5">
        <v>1978</v>
      </c>
      <c r="E128" s="5">
        <v>1403</v>
      </c>
      <c r="F128" s="17">
        <f t="shared" si="2"/>
        <v>0.99147869674185463</v>
      </c>
      <c r="G128" s="17">
        <f t="shared" si="3"/>
        <v>0.99362606232294615</v>
      </c>
    </row>
    <row r="129" spans="1:7" ht="12.75" customHeight="1" x14ac:dyDescent="0.2">
      <c r="A129" s="20" t="s">
        <v>55</v>
      </c>
      <c r="B129" s="5">
        <v>1787</v>
      </c>
      <c r="C129" s="5">
        <v>1268</v>
      </c>
      <c r="D129" s="5">
        <v>1771</v>
      </c>
      <c r="E129" s="5">
        <v>1260</v>
      </c>
      <c r="F129" s="17">
        <f t="shared" si="2"/>
        <v>0.99104644655847784</v>
      </c>
      <c r="G129" s="17">
        <f t="shared" si="3"/>
        <v>0.99369085173501581</v>
      </c>
    </row>
    <row r="130" spans="1:7" ht="12.75" customHeight="1" x14ac:dyDescent="0.2">
      <c r="A130" s="20" t="s">
        <v>56</v>
      </c>
      <c r="B130" s="5">
        <v>208</v>
      </c>
      <c r="C130" s="5">
        <v>144</v>
      </c>
      <c r="D130" s="5">
        <v>207</v>
      </c>
      <c r="E130" s="5">
        <v>143</v>
      </c>
      <c r="F130" s="17">
        <f t="shared" si="2"/>
        <v>0.99519230769230771</v>
      </c>
      <c r="G130" s="17">
        <f t="shared" si="3"/>
        <v>0.99305555555555558</v>
      </c>
    </row>
    <row r="131" spans="1:7" ht="12.75" customHeight="1" x14ac:dyDescent="0.2">
      <c r="A131" s="4" t="s">
        <v>43</v>
      </c>
      <c r="B131" s="5">
        <v>1348</v>
      </c>
      <c r="C131" s="5">
        <v>909</v>
      </c>
      <c r="D131" s="5">
        <v>1342</v>
      </c>
      <c r="E131" s="5">
        <v>905</v>
      </c>
      <c r="F131" s="17">
        <f t="shared" si="2"/>
        <v>0.99554896142433236</v>
      </c>
      <c r="G131" s="17">
        <f t="shared" si="3"/>
        <v>0.99559955995599558</v>
      </c>
    </row>
    <row r="132" spans="1:7" ht="12.75" customHeight="1" x14ac:dyDescent="0.2">
      <c r="A132" s="20" t="s">
        <v>55</v>
      </c>
      <c r="B132" s="5">
        <v>1149</v>
      </c>
      <c r="C132" s="5">
        <v>786</v>
      </c>
      <c r="D132" s="5">
        <v>1143</v>
      </c>
      <c r="E132" s="5">
        <v>782</v>
      </c>
      <c r="F132" s="17">
        <f t="shared" si="2"/>
        <v>0.99477806788511747</v>
      </c>
      <c r="G132" s="17">
        <f t="shared" si="3"/>
        <v>0.99491094147582693</v>
      </c>
    </row>
    <row r="133" spans="1:7" ht="12.75" customHeight="1" x14ac:dyDescent="0.2">
      <c r="A133" s="20" t="s">
        <v>56</v>
      </c>
      <c r="B133" s="5">
        <v>199</v>
      </c>
      <c r="C133" s="5">
        <v>123</v>
      </c>
      <c r="D133" s="5">
        <v>199</v>
      </c>
      <c r="E133" s="5">
        <v>123</v>
      </c>
      <c r="F133" s="17">
        <f t="shared" si="2"/>
        <v>1</v>
      </c>
      <c r="G133" s="17">
        <f t="shared" si="3"/>
        <v>1</v>
      </c>
    </row>
    <row r="134" spans="1:7" ht="12.75" customHeight="1" x14ac:dyDescent="0.2">
      <c r="A134" s="4" t="s">
        <v>44</v>
      </c>
      <c r="B134" s="5">
        <v>767</v>
      </c>
      <c r="C134" s="5">
        <v>522</v>
      </c>
      <c r="D134" s="5">
        <v>762</v>
      </c>
      <c r="E134" s="5">
        <v>519</v>
      </c>
      <c r="F134" s="17">
        <f t="shared" si="2"/>
        <v>0.99348109517601046</v>
      </c>
      <c r="G134" s="17">
        <f t="shared" si="3"/>
        <v>0.99425287356321834</v>
      </c>
    </row>
    <row r="135" spans="1:7" ht="12.75" customHeight="1" x14ac:dyDescent="0.2">
      <c r="A135" s="20" t="s">
        <v>55</v>
      </c>
      <c r="B135" s="5">
        <v>678</v>
      </c>
      <c r="C135" s="5">
        <v>458</v>
      </c>
      <c r="D135" s="5">
        <v>673</v>
      </c>
      <c r="E135" s="5">
        <v>455</v>
      </c>
      <c r="F135" s="17">
        <f t="shared" si="2"/>
        <v>0.99262536873156337</v>
      </c>
      <c r="G135" s="17">
        <f t="shared" si="3"/>
        <v>0.99344978165938869</v>
      </c>
    </row>
    <row r="136" spans="1:7" ht="12.75" customHeight="1" x14ac:dyDescent="0.2">
      <c r="A136" s="20" t="s">
        <v>56</v>
      </c>
      <c r="B136" s="5">
        <v>89</v>
      </c>
      <c r="C136" s="5">
        <v>64</v>
      </c>
      <c r="D136" s="5">
        <v>89</v>
      </c>
      <c r="E136" s="5">
        <v>64</v>
      </c>
      <c r="F136" s="17">
        <f t="shared" ref="F136:F157" si="4">D136/B136</f>
        <v>1</v>
      </c>
      <c r="G136" s="17">
        <f t="shared" ref="G136:G157" si="5">E136/C136</f>
        <v>1</v>
      </c>
    </row>
    <row r="137" spans="1:7" ht="12.75" customHeight="1" x14ac:dyDescent="0.2">
      <c r="A137" s="4" t="s">
        <v>45</v>
      </c>
      <c r="B137" s="5">
        <v>1079</v>
      </c>
      <c r="C137" s="5">
        <v>714</v>
      </c>
      <c r="D137" s="5">
        <v>1065</v>
      </c>
      <c r="E137" s="5">
        <v>702</v>
      </c>
      <c r="F137" s="17">
        <f t="shared" si="4"/>
        <v>0.9870250231696015</v>
      </c>
      <c r="G137" s="17">
        <f t="shared" si="5"/>
        <v>0.98319327731092432</v>
      </c>
    </row>
    <row r="138" spans="1:7" ht="12.75" customHeight="1" x14ac:dyDescent="0.2">
      <c r="A138" s="20" t="s">
        <v>55</v>
      </c>
      <c r="B138" s="5">
        <v>968</v>
      </c>
      <c r="C138" s="5">
        <v>651</v>
      </c>
      <c r="D138" s="5">
        <v>955</v>
      </c>
      <c r="E138" s="5">
        <v>639</v>
      </c>
      <c r="F138" s="17">
        <f t="shared" si="4"/>
        <v>0.98657024793388426</v>
      </c>
      <c r="G138" s="17">
        <f t="shared" si="5"/>
        <v>0.98156682027649766</v>
      </c>
    </row>
    <row r="139" spans="1:7" ht="12.75" customHeight="1" x14ac:dyDescent="0.2">
      <c r="A139" s="20" t="s">
        <v>56</v>
      </c>
      <c r="B139" s="5">
        <v>111</v>
      </c>
      <c r="C139" s="5">
        <v>63</v>
      </c>
      <c r="D139" s="5">
        <v>110</v>
      </c>
      <c r="E139" s="5">
        <v>63</v>
      </c>
      <c r="F139" s="17">
        <f t="shared" si="4"/>
        <v>0.99099099099099097</v>
      </c>
      <c r="G139" s="17">
        <f t="shared" si="5"/>
        <v>1</v>
      </c>
    </row>
    <row r="140" spans="1:7" ht="12.75" customHeight="1" x14ac:dyDescent="0.2">
      <c r="A140" s="4" t="s">
        <v>46</v>
      </c>
      <c r="B140" s="5">
        <v>1153</v>
      </c>
      <c r="C140" s="5">
        <v>748</v>
      </c>
      <c r="D140" s="5">
        <v>1149</v>
      </c>
      <c r="E140" s="5">
        <v>746</v>
      </c>
      <c r="F140" s="17">
        <f t="shared" si="4"/>
        <v>0.99653078924544669</v>
      </c>
      <c r="G140" s="17">
        <f t="shared" si="5"/>
        <v>0.99732620320855614</v>
      </c>
    </row>
    <row r="141" spans="1:7" ht="12.75" customHeight="1" x14ac:dyDescent="0.2">
      <c r="A141" s="20" t="s">
        <v>55</v>
      </c>
      <c r="B141" s="5">
        <v>1085</v>
      </c>
      <c r="C141" s="5">
        <v>706</v>
      </c>
      <c r="D141" s="5">
        <v>1081</v>
      </c>
      <c r="E141" s="5">
        <v>704</v>
      </c>
      <c r="F141" s="17">
        <f t="shared" si="4"/>
        <v>0.99631336405529958</v>
      </c>
      <c r="G141" s="17">
        <f t="shared" si="5"/>
        <v>0.99716713881019825</v>
      </c>
    </row>
    <row r="142" spans="1:7" ht="12.75" customHeight="1" x14ac:dyDescent="0.2">
      <c r="A142" s="20" t="s">
        <v>56</v>
      </c>
      <c r="B142" s="5">
        <v>68</v>
      </c>
      <c r="C142" s="5">
        <v>42</v>
      </c>
      <c r="D142" s="5">
        <v>68</v>
      </c>
      <c r="E142" s="5">
        <v>42</v>
      </c>
      <c r="F142" s="17">
        <f t="shared" si="4"/>
        <v>1</v>
      </c>
      <c r="G142" s="17">
        <f t="shared" si="5"/>
        <v>1</v>
      </c>
    </row>
    <row r="143" spans="1:7" s="9" customFormat="1" ht="12.75" customHeight="1" x14ac:dyDescent="0.2">
      <c r="A143" s="2" t="s">
        <v>47</v>
      </c>
      <c r="B143" s="3">
        <v>5175</v>
      </c>
      <c r="C143" s="3">
        <v>3546</v>
      </c>
      <c r="D143" s="3">
        <v>5076</v>
      </c>
      <c r="E143" s="3">
        <v>3486</v>
      </c>
      <c r="F143" s="15">
        <f t="shared" si="4"/>
        <v>0.98086956521739133</v>
      </c>
      <c r="G143" s="15">
        <f t="shared" si="5"/>
        <v>0.98307952622673433</v>
      </c>
    </row>
    <row r="144" spans="1:7" ht="12.75" customHeight="1" x14ac:dyDescent="0.2">
      <c r="A144" s="20" t="s">
        <v>55</v>
      </c>
      <c r="B144" s="5">
        <v>4891</v>
      </c>
      <c r="C144" s="5">
        <v>3377</v>
      </c>
      <c r="D144" s="5">
        <v>4797</v>
      </c>
      <c r="E144" s="5">
        <v>3319</v>
      </c>
      <c r="F144" s="17">
        <f t="shared" si="4"/>
        <v>0.98078102637497444</v>
      </c>
      <c r="G144" s="17">
        <f t="shared" si="5"/>
        <v>0.98282499259697953</v>
      </c>
    </row>
    <row r="145" spans="1:7" ht="12.75" customHeight="1" x14ac:dyDescent="0.2">
      <c r="A145" s="20" t="s">
        <v>56</v>
      </c>
      <c r="B145" s="5">
        <v>284</v>
      </c>
      <c r="C145" s="5">
        <v>169</v>
      </c>
      <c r="D145" s="5">
        <v>279</v>
      </c>
      <c r="E145" s="5">
        <v>167</v>
      </c>
      <c r="F145" s="17">
        <f t="shared" si="4"/>
        <v>0.98239436619718312</v>
      </c>
      <c r="G145" s="17">
        <f t="shared" si="5"/>
        <v>0.98816568047337283</v>
      </c>
    </row>
    <row r="146" spans="1:7" ht="12.75" customHeight="1" x14ac:dyDescent="0.2">
      <c r="A146" s="4" t="s">
        <v>48</v>
      </c>
      <c r="B146" s="5">
        <v>1008</v>
      </c>
      <c r="C146" s="5">
        <v>672</v>
      </c>
      <c r="D146" s="5">
        <v>979</v>
      </c>
      <c r="E146" s="5">
        <v>659</v>
      </c>
      <c r="F146" s="17">
        <f t="shared" si="4"/>
        <v>0.97123015873015872</v>
      </c>
      <c r="G146" s="17">
        <f t="shared" si="5"/>
        <v>0.98065476190476186</v>
      </c>
    </row>
    <row r="147" spans="1:7" ht="12.75" customHeight="1" x14ac:dyDescent="0.2">
      <c r="A147" s="20" t="s">
        <v>55</v>
      </c>
      <c r="B147" s="5">
        <v>951</v>
      </c>
      <c r="C147" s="5">
        <v>639</v>
      </c>
      <c r="D147" s="5">
        <v>923</v>
      </c>
      <c r="E147" s="5">
        <v>626</v>
      </c>
      <c r="F147" s="17">
        <f t="shared" si="4"/>
        <v>0.97055730809674023</v>
      </c>
      <c r="G147" s="17">
        <f t="shared" si="5"/>
        <v>0.97965571205007829</v>
      </c>
    </row>
    <row r="148" spans="1:7" ht="12.75" customHeight="1" x14ac:dyDescent="0.2">
      <c r="A148" s="20" t="s">
        <v>56</v>
      </c>
      <c r="B148" s="5">
        <v>57</v>
      </c>
      <c r="C148" s="5">
        <v>33</v>
      </c>
      <c r="D148" s="5">
        <v>56</v>
      </c>
      <c r="E148" s="5">
        <v>33</v>
      </c>
      <c r="F148" s="17">
        <f t="shared" si="4"/>
        <v>0.98245614035087714</v>
      </c>
      <c r="G148" s="17">
        <f t="shared" si="5"/>
        <v>1</v>
      </c>
    </row>
    <row r="149" spans="1:7" ht="12.75" customHeight="1" x14ac:dyDescent="0.2">
      <c r="A149" s="4" t="s">
        <v>49</v>
      </c>
      <c r="B149" s="5">
        <v>1034</v>
      </c>
      <c r="C149" s="5">
        <v>637</v>
      </c>
      <c r="D149" s="5">
        <v>1021</v>
      </c>
      <c r="E149" s="5">
        <v>625</v>
      </c>
      <c r="F149" s="17">
        <f t="shared" si="4"/>
        <v>0.9874274661508704</v>
      </c>
      <c r="G149" s="17">
        <f t="shared" si="5"/>
        <v>0.98116169544740972</v>
      </c>
    </row>
    <row r="150" spans="1:7" ht="12.75" customHeight="1" x14ac:dyDescent="0.2">
      <c r="A150" s="20" t="s">
        <v>55</v>
      </c>
      <c r="B150" s="5">
        <v>958</v>
      </c>
      <c r="C150" s="5">
        <v>600</v>
      </c>
      <c r="D150" s="5">
        <v>946</v>
      </c>
      <c r="E150" s="5">
        <v>589</v>
      </c>
      <c r="F150" s="17">
        <f t="shared" si="4"/>
        <v>0.98747390396659707</v>
      </c>
      <c r="G150" s="17">
        <f t="shared" si="5"/>
        <v>0.98166666666666669</v>
      </c>
    </row>
    <row r="151" spans="1:7" ht="12.75" customHeight="1" x14ac:dyDescent="0.2">
      <c r="A151" s="20" t="s">
        <v>56</v>
      </c>
      <c r="B151" s="5">
        <v>76</v>
      </c>
      <c r="C151" s="5">
        <v>37</v>
      </c>
      <c r="D151" s="5">
        <v>75</v>
      </c>
      <c r="E151" s="5">
        <v>36</v>
      </c>
      <c r="F151" s="17">
        <f t="shared" si="4"/>
        <v>0.98684210526315785</v>
      </c>
      <c r="G151" s="17">
        <f t="shared" si="5"/>
        <v>0.97297297297297303</v>
      </c>
    </row>
    <row r="152" spans="1:7" ht="12.75" customHeight="1" x14ac:dyDescent="0.2">
      <c r="A152" s="4" t="s">
        <v>50</v>
      </c>
      <c r="B152" s="5">
        <v>1234</v>
      </c>
      <c r="C152" s="5">
        <v>861</v>
      </c>
      <c r="D152" s="5">
        <v>1218</v>
      </c>
      <c r="E152" s="5">
        <v>853</v>
      </c>
      <c r="F152" s="17">
        <f t="shared" si="4"/>
        <v>0.98703403565640191</v>
      </c>
      <c r="G152" s="17">
        <f t="shared" si="5"/>
        <v>0.99070847851335653</v>
      </c>
    </row>
    <row r="153" spans="1:7" ht="12.75" customHeight="1" x14ac:dyDescent="0.2">
      <c r="A153" s="20" t="s">
        <v>55</v>
      </c>
      <c r="B153" s="5">
        <v>1186</v>
      </c>
      <c r="C153" s="5">
        <v>823</v>
      </c>
      <c r="D153" s="5">
        <v>1171</v>
      </c>
      <c r="E153" s="5">
        <v>815</v>
      </c>
      <c r="F153" s="17">
        <f t="shared" si="4"/>
        <v>0.98735244519392917</v>
      </c>
      <c r="G153" s="17">
        <f t="shared" si="5"/>
        <v>0.99027946537059541</v>
      </c>
    </row>
    <row r="154" spans="1:7" ht="12.75" customHeight="1" x14ac:dyDescent="0.2">
      <c r="A154" s="20" t="s">
        <v>56</v>
      </c>
      <c r="B154" s="5">
        <v>48</v>
      </c>
      <c r="C154" s="5">
        <v>38</v>
      </c>
      <c r="D154" s="5">
        <v>47</v>
      </c>
      <c r="E154" s="5">
        <v>38</v>
      </c>
      <c r="F154" s="17">
        <f t="shared" si="4"/>
        <v>0.97916666666666663</v>
      </c>
      <c r="G154" s="17">
        <f t="shared" si="5"/>
        <v>1</v>
      </c>
    </row>
    <row r="155" spans="1:7" ht="12.75" customHeight="1" x14ac:dyDescent="0.2">
      <c r="A155" s="4" t="s">
        <v>51</v>
      </c>
      <c r="B155" s="5">
        <v>1899</v>
      </c>
      <c r="C155" s="5">
        <v>1376</v>
      </c>
      <c r="D155" s="5">
        <v>1858</v>
      </c>
      <c r="E155" s="5">
        <v>1349</v>
      </c>
      <c r="F155" s="17">
        <f t="shared" si="4"/>
        <v>0.97840968931016326</v>
      </c>
      <c r="G155" s="17">
        <f t="shared" si="5"/>
        <v>0.98037790697674421</v>
      </c>
    </row>
    <row r="156" spans="1:7" ht="12.75" customHeight="1" x14ac:dyDescent="0.2">
      <c r="A156" s="20" t="s">
        <v>55</v>
      </c>
      <c r="B156" s="5">
        <v>1796</v>
      </c>
      <c r="C156" s="5">
        <v>1315</v>
      </c>
      <c r="D156" s="5">
        <v>1757</v>
      </c>
      <c r="E156" s="5">
        <v>1289</v>
      </c>
      <c r="F156" s="17">
        <f t="shared" si="4"/>
        <v>0.97828507795100228</v>
      </c>
      <c r="G156" s="17">
        <f t="shared" si="5"/>
        <v>0.98022813688212929</v>
      </c>
    </row>
    <row r="157" spans="1:7" ht="12.75" customHeight="1" x14ac:dyDescent="0.2">
      <c r="A157" s="20" t="s">
        <v>56</v>
      </c>
      <c r="B157" s="5">
        <v>103</v>
      </c>
      <c r="C157" s="5">
        <v>61</v>
      </c>
      <c r="D157" s="5">
        <v>101</v>
      </c>
      <c r="E157" s="5">
        <v>60</v>
      </c>
      <c r="F157" s="17">
        <f t="shared" si="4"/>
        <v>0.98058252427184467</v>
      </c>
      <c r="G157" s="17">
        <f t="shared" si="5"/>
        <v>0.98360655737704916</v>
      </c>
    </row>
    <row r="158" spans="1:7" ht="12.75" customHeight="1" x14ac:dyDescent="0.2">
      <c r="A158" s="8"/>
      <c r="B158" s="7"/>
      <c r="C158" s="7"/>
      <c r="D158" s="7"/>
      <c r="E158" s="7"/>
    </row>
    <row r="159" spans="1:7" ht="12.75" customHeight="1" x14ac:dyDescent="0.2">
      <c r="A159" s="23"/>
      <c r="B159" s="7"/>
      <c r="C159" s="7"/>
      <c r="D159" s="7"/>
      <c r="E159" s="7"/>
    </row>
    <row r="160" spans="1:7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</sheetData>
  <mergeCells count="7">
    <mergeCell ref="A2:G2"/>
    <mergeCell ref="F4:G5"/>
    <mergeCell ref="A4:A6"/>
    <mergeCell ref="B4:E4"/>
    <mergeCell ref="B5:B6"/>
    <mergeCell ref="C5:C6"/>
    <mergeCell ref="D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7"/>
  <sheetViews>
    <sheetView zoomScale="90" zoomScaleNormal="90" workbookViewId="0">
      <selection activeCell="N5" sqref="N5"/>
    </sheetView>
  </sheetViews>
  <sheetFormatPr defaultRowHeight="16.5" x14ac:dyDescent="0.3"/>
  <cols>
    <col min="1" max="1" width="30.85546875" style="27" customWidth="1"/>
    <col min="2" max="2" width="6.7109375" style="27" bestFit="1" customWidth="1"/>
    <col min="3" max="3" width="9.140625" style="27"/>
    <col min="4" max="4" width="6.7109375" style="27" bestFit="1" customWidth="1"/>
    <col min="5" max="5" width="9.140625" style="27"/>
    <col min="6" max="6" width="8.140625" style="27" bestFit="1" customWidth="1"/>
    <col min="7" max="16384" width="9.140625" style="27"/>
  </cols>
  <sheetData>
    <row r="2" spans="1:7" ht="44.25" customHeight="1" x14ac:dyDescent="0.3">
      <c r="A2" s="454" t="s">
        <v>65</v>
      </c>
      <c r="B2" s="454"/>
      <c r="C2" s="454"/>
      <c r="D2" s="454"/>
      <c r="E2" s="454"/>
      <c r="F2" s="468"/>
      <c r="G2" s="468"/>
    </row>
    <row r="3" spans="1:7" ht="17.25" thickBot="1" x14ac:dyDescent="0.35">
      <c r="A3" s="43" t="s">
        <v>63</v>
      </c>
    </row>
    <row r="4" spans="1:7" s="10" customFormat="1" ht="12.75" x14ac:dyDescent="0.25">
      <c r="A4" s="460" t="s">
        <v>62</v>
      </c>
      <c r="B4" s="463" t="s">
        <v>57</v>
      </c>
      <c r="C4" s="463"/>
      <c r="D4" s="463"/>
      <c r="E4" s="463"/>
      <c r="F4" s="456" t="s">
        <v>58</v>
      </c>
      <c r="G4" s="457"/>
    </row>
    <row r="5" spans="1:7" s="10" customFormat="1" ht="31.5" customHeight="1" x14ac:dyDescent="0.25">
      <c r="A5" s="461"/>
      <c r="B5" s="464" t="s">
        <v>0</v>
      </c>
      <c r="C5" s="466" t="s">
        <v>1</v>
      </c>
      <c r="D5" s="466" t="s">
        <v>52</v>
      </c>
      <c r="E5" s="464"/>
      <c r="F5" s="458"/>
      <c r="G5" s="459"/>
    </row>
    <row r="6" spans="1:7" s="10" customFormat="1" ht="26.25" thickBot="1" x14ac:dyDescent="0.3">
      <c r="A6" s="462"/>
      <c r="B6" s="465"/>
      <c r="C6" s="467"/>
      <c r="D6" s="11" t="s">
        <v>0</v>
      </c>
      <c r="E6" s="12" t="s">
        <v>1</v>
      </c>
      <c r="F6" s="11" t="s">
        <v>0</v>
      </c>
      <c r="G6" s="13" t="s">
        <v>53</v>
      </c>
    </row>
    <row r="7" spans="1:7" s="29" customFormat="1" x14ac:dyDescent="0.3">
      <c r="A7" s="64" t="s">
        <v>59</v>
      </c>
      <c r="B7" s="28">
        <v>54970</v>
      </c>
      <c r="C7" s="61">
        <v>38482</v>
      </c>
      <c r="D7" s="61">
        <v>54072</v>
      </c>
      <c r="E7" s="61">
        <v>37843</v>
      </c>
      <c r="F7" s="62">
        <f>D7/B7</f>
        <v>0.98366381662725122</v>
      </c>
      <c r="G7" s="63">
        <f>E7/C7</f>
        <v>0.98339483394833949</v>
      </c>
    </row>
    <row r="8" spans="1:7" x14ac:dyDescent="0.3">
      <c r="A8" s="30" t="s">
        <v>55</v>
      </c>
      <c r="B8" s="31">
        <v>50583</v>
      </c>
      <c r="C8" s="31">
        <v>35624</v>
      </c>
      <c r="D8" s="31">
        <v>49796</v>
      </c>
      <c r="E8" s="31">
        <v>35061</v>
      </c>
      <c r="F8" s="32">
        <f t="shared" ref="F8:F65" si="0">D8/B8</f>
        <v>0.98444141312298594</v>
      </c>
      <c r="G8" s="33">
        <f t="shared" ref="G8:G65" si="1">E8/C8</f>
        <v>0.98419604760835389</v>
      </c>
    </row>
    <row r="9" spans="1:7" x14ac:dyDescent="0.3">
      <c r="A9" s="30" t="s">
        <v>56</v>
      </c>
      <c r="B9" s="31">
        <v>4387</v>
      </c>
      <c r="C9" s="31">
        <v>2858</v>
      </c>
      <c r="D9" s="31">
        <v>4276</v>
      </c>
      <c r="E9" s="31">
        <v>2782</v>
      </c>
      <c r="F9" s="32">
        <f t="shared" si="0"/>
        <v>0.97469797127877822</v>
      </c>
      <c r="G9" s="33">
        <f t="shared" si="1"/>
        <v>0.97340797760671793</v>
      </c>
    </row>
    <row r="10" spans="1:7" s="29" customFormat="1" x14ac:dyDescent="0.3">
      <c r="A10" s="34" t="s">
        <v>2</v>
      </c>
      <c r="B10" s="35">
        <v>8175</v>
      </c>
      <c r="C10" s="35">
        <v>5584</v>
      </c>
      <c r="D10" s="35">
        <v>8111</v>
      </c>
      <c r="E10" s="35">
        <v>5545</v>
      </c>
      <c r="F10" s="36">
        <f t="shared" si="0"/>
        <v>0.99217125382262994</v>
      </c>
      <c r="G10" s="37">
        <f t="shared" si="1"/>
        <v>0.99301575931232089</v>
      </c>
    </row>
    <row r="11" spans="1:7" x14ac:dyDescent="0.3">
      <c r="A11" s="30" t="s">
        <v>55</v>
      </c>
      <c r="B11" s="31">
        <v>7514</v>
      </c>
      <c r="C11" s="31">
        <v>5168</v>
      </c>
      <c r="D11" s="31">
        <v>7454</v>
      </c>
      <c r="E11" s="31">
        <v>5131</v>
      </c>
      <c r="F11" s="32">
        <f t="shared" si="0"/>
        <v>0.99201490550971516</v>
      </c>
      <c r="G11" s="33">
        <f t="shared" si="1"/>
        <v>0.99284055727554177</v>
      </c>
    </row>
    <row r="12" spans="1:7" x14ac:dyDescent="0.3">
      <c r="A12" s="30" t="s">
        <v>56</v>
      </c>
      <c r="B12" s="31">
        <v>661</v>
      </c>
      <c r="C12" s="31">
        <v>416</v>
      </c>
      <c r="D12" s="31">
        <v>657</v>
      </c>
      <c r="E12" s="31">
        <v>414</v>
      </c>
      <c r="F12" s="32">
        <f t="shared" si="0"/>
        <v>0.99394856278366117</v>
      </c>
      <c r="G12" s="33">
        <f t="shared" si="1"/>
        <v>0.99519230769230771</v>
      </c>
    </row>
    <row r="13" spans="1:7" x14ac:dyDescent="0.3">
      <c r="A13" s="38" t="s">
        <v>3</v>
      </c>
      <c r="B13" s="31">
        <v>2431</v>
      </c>
      <c r="C13" s="31">
        <v>1715</v>
      </c>
      <c r="D13" s="31">
        <v>2426</v>
      </c>
      <c r="E13" s="31">
        <v>1712</v>
      </c>
      <c r="F13" s="32">
        <f t="shared" si="0"/>
        <v>0.9979432332373509</v>
      </c>
      <c r="G13" s="33">
        <f t="shared" si="1"/>
        <v>0.99825072886297372</v>
      </c>
    </row>
    <row r="14" spans="1:7" x14ac:dyDescent="0.3">
      <c r="A14" s="30" t="s">
        <v>55</v>
      </c>
      <c r="B14" s="31">
        <v>2112</v>
      </c>
      <c r="C14" s="31">
        <v>1495</v>
      </c>
      <c r="D14" s="31">
        <v>2107</v>
      </c>
      <c r="E14" s="31">
        <v>1492</v>
      </c>
      <c r="F14" s="32">
        <f t="shared" si="0"/>
        <v>0.9976325757575758</v>
      </c>
      <c r="G14" s="33">
        <f t="shared" si="1"/>
        <v>0.99799331103678934</v>
      </c>
    </row>
    <row r="15" spans="1:7" x14ac:dyDescent="0.3">
      <c r="A15" s="30" t="s">
        <v>56</v>
      </c>
      <c r="B15" s="31">
        <v>319</v>
      </c>
      <c r="C15" s="31">
        <v>220</v>
      </c>
      <c r="D15" s="31">
        <v>319</v>
      </c>
      <c r="E15" s="31">
        <v>220</v>
      </c>
      <c r="F15" s="32">
        <f t="shared" si="0"/>
        <v>1</v>
      </c>
      <c r="G15" s="33">
        <f t="shared" si="1"/>
        <v>1</v>
      </c>
    </row>
    <row r="16" spans="1:7" x14ac:dyDescent="0.3">
      <c r="A16" s="38" t="s">
        <v>4</v>
      </c>
      <c r="B16" s="31">
        <v>835</v>
      </c>
      <c r="C16" s="31">
        <v>494</v>
      </c>
      <c r="D16" s="31">
        <v>832</v>
      </c>
      <c r="E16" s="31">
        <v>491</v>
      </c>
      <c r="F16" s="32">
        <f t="shared" si="0"/>
        <v>0.99640718562874253</v>
      </c>
      <c r="G16" s="33">
        <f t="shared" si="1"/>
        <v>0.99392712550607287</v>
      </c>
    </row>
    <row r="17" spans="1:7" x14ac:dyDescent="0.3">
      <c r="A17" s="30" t="s">
        <v>55</v>
      </c>
      <c r="B17" s="31">
        <v>686</v>
      </c>
      <c r="C17" s="31">
        <v>419</v>
      </c>
      <c r="D17" s="31">
        <v>684</v>
      </c>
      <c r="E17" s="31">
        <v>417</v>
      </c>
      <c r="F17" s="32">
        <f t="shared" si="0"/>
        <v>0.99708454810495628</v>
      </c>
      <c r="G17" s="33">
        <f t="shared" si="1"/>
        <v>0.99522673031026254</v>
      </c>
    </row>
    <row r="18" spans="1:7" x14ac:dyDescent="0.3">
      <c r="A18" s="30" t="s">
        <v>56</v>
      </c>
      <c r="B18" s="31">
        <v>149</v>
      </c>
      <c r="C18" s="31">
        <v>75</v>
      </c>
      <c r="D18" s="31">
        <v>148</v>
      </c>
      <c r="E18" s="31">
        <v>74</v>
      </c>
      <c r="F18" s="32">
        <f t="shared" si="0"/>
        <v>0.99328859060402686</v>
      </c>
      <c r="G18" s="33">
        <f t="shared" si="1"/>
        <v>0.98666666666666669</v>
      </c>
    </row>
    <row r="19" spans="1:7" x14ac:dyDescent="0.3">
      <c r="A19" s="38" t="s">
        <v>5</v>
      </c>
      <c r="B19" s="31">
        <v>1836</v>
      </c>
      <c r="C19" s="31">
        <v>1350</v>
      </c>
      <c r="D19" s="31">
        <v>1810</v>
      </c>
      <c r="E19" s="31">
        <v>1332</v>
      </c>
      <c r="F19" s="32">
        <f t="shared" si="0"/>
        <v>0.98583877995642699</v>
      </c>
      <c r="G19" s="33">
        <f t="shared" si="1"/>
        <v>0.98666666666666669</v>
      </c>
    </row>
    <row r="20" spans="1:7" x14ac:dyDescent="0.3">
      <c r="A20" s="30" t="s">
        <v>55</v>
      </c>
      <c r="B20" s="31">
        <v>1823</v>
      </c>
      <c r="C20" s="31">
        <v>1340</v>
      </c>
      <c r="D20" s="31">
        <v>1797</v>
      </c>
      <c r="E20" s="31">
        <v>1322</v>
      </c>
      <c r="F20" s="32">
        <f t="shared" si="0"/>
        <v>0.98573779484366431</v>
      </c>
      <c r="G20" s="33">
        <f t="shared" si="1"/>
        <v>0.98656716417910451</v>
      </c>
    </row>
    <row r="21" spans="1:7" x14ac:dyDescent="0.3">
      <c r="A21" s="30" t="s">
        <v>56</v>
      </c>
      <c r="B21" s="31">
        <v>13</v>
      </c>
      <c r="C21" s="31">
        <v>10</v>
      </c>
      <c r="D21" s="31">
        <v>13</v>
      </c>
      <c r="E21" s="31">
        <v>10</v>
      </c>
      <c r="F21" s="32">
        <f t="shared" si="0"/>
        <v>1</v>
      </c>
      <c r="G21" s="33">
        <f t="shared" si="1"/>
        <v>1</v>
      </c>
    </row>
    <row r="22" spans="1:7" x14ac:dyDescent="0.3">
      <c r="A22" s="38" t="s">
        <v>6</v>
      </c>
      <c r="B22" s="31">
        <v>1425</v>
      </c>
      <c r="C22" s="31">
        <v>976</v>
      </c>
      <c r="D22" s="31">
        <v>1405</v>
      </c>
      <c r="E22" s="31">
        <v>966</v>
      </c>
      <c r="F22" s="32">
        <f t="shared" si="0"/>
        <v>0.98596491228070171</v>
      </c>
      <c r="G22" s="33">
        <f t="shared" si="1"/>
        <v>0.98975409836065575</v>
      </c>
    </row>
    <row r="23" spans="1:7" x14ac:dyDescent="0.3">
      <c r="A23" s="30" t="s">
        <v>55</v>
      </c>
      <c r="B23" s="31">
        <v>1380</v>
      </c>
      <c r="C23" s="31">
        <v>939</v>
      </c>
      <c r="D23" s="31">
        <v>1360</v>
      </c>
      <c r="E23" s="31">
        <v>929</v>
      </c>
      <c r="F23" s="32">
        <f t="shared" si="0"/>
        <v>0.98550724637681164</v>
      </c>
      <c r="G23" s="33">
        <f t="shared" si="1"/>
        <v>0.98935037273695425</v>
      </c>
    </row>
    <row r="24" spans="1:7" x14ac:dyDescent="0.3">
      <c r="A24" s="30" t="s">
        <v>56</v>
      </c>
      <c r="B24" s="31">
        <v>45</v>
      </c>
      <c r="C24" s="31">
        <v>37</v>
      </c>
      <c r="D24" s="31">
        <v>45</v>
      </c>
      <c r="E24" s="31">
        <v>37</v>
      </c>
      <c r="F24" s="32">
        <f t="shared" si="0"/>
        <v>1</v>
      </c>
      <c r="G24" s="33">
        <f t="shared" si="1"/>
        <v>1</v>
      </c>
    </row>
    <row r="25" spans="1:7" x14ac:dyDescent="0.3">
      <c r="A25" s="38" t="s">
        <v>7</v>
      </c>
      <c r="B25" s="31">
        <v>1038</v>
      </c>
      <c r="C25" s="31">
        <v>667</v>
      </c>
      <c r="D25" s="31">
        <v>1033</v>
      </c>
      <c r="E25" s="31">
        <v>664</v>
      </c>
      <c r="F25" s="32">
        <f t="shared" si="0"/>
        <v>0.99518304431599225</v>
      </c>
      <c r="G25" s="33">
        <f t="shared" si="1"/>
        <v>0.99550224887556227</v>
      </c>
    </row>
    <row r="26" spans="1:7" x14ac:dyDescent="0.3">
      <c r="A26" s="30" t="s">
        <v>55</v>
      </c>
      <c r="B26" s="31">
        <v>1002</v>
      </c>
      <c r="C26" s="31">
        <v>646</v>
      </c>
      <c r="D26" s="31">
        <v>997</v>
      </c>
      <c r="E26" s="31">
        <v>643</v>
      </c>
      <c r="F26" s="32">
        <f t="shared" si="0"/>
        <v>0.99500998003992014</v>
      </c>
      <c r="G26" s="33">
        <f t="shared" si="1"/>
        <v>0.99535603715170273</v>
      </c>
    </row>
    <row r="27" spans="1:7" x14ac:dyDescent="0.3">
      <c r="A27" s="30" t="s">
        <v>56</v>
      </c>
      <c r="B27" s="31">
        <v>36</v>
      </c>
      <c r="C27" s="31">
        <v>21</v>
      </c>
      <c r="D27" s="31">
        <v>36</v>
      </c>
      <c r="E27" s="31">
        <v>21</v>
      </c>
      <c r="F27" s="32">
        <f t="shared" si="0"/>
        <v>1</v>
      </c>
      <c r="G27" s="33">
        <f t="shared" si="1"/>
        <v>1</v>
      </c>
    </row>
    <row r="28" spans="1:7" x14ac:dyDescent="0.3">
      <c r="A28" s="38" t="s">
        <v>8</v>
      </c>
      <c r="B28" s="31">
        <v>610</v>
      </c>
      <c r="C28" s="31">
        <v>382</v>
      </c>
      <c r="D28" s="31">
        <v>605</v>
      </c>
      <c r="E28" s="31">
        <v>380</v>
      </c>
      <c r="F28" s="32">
        <f t="shared" si="0"/>
        <v>0.99180327868852458</v>
      </c>
      <c r="G28" s="33">
        <f t="shared" si="1"/>
        <v>0.99476439790575921</v>
      </c>
    </row>
    <row r="29" spans="1:7" x14ac:dyDescent="0.3">
      <c r="A29" s="30" t="s">
        <v>55</v>
      </c>
      <c r="B29" s="31">
        <v>511</v>
      </c>
      <c r="C29" s="31">
        <v>329</v>
      </c>
      <c r="D29" s="31">
        <v>509</v>
      </c>
      <c r="E29" s="31">
        <v>328</v>
      </c>
      <c r="F29" s="32">
        <f t="shared" si="0"/>
        <v>0.99608610567514677</v>
      </c>
      <c r="G29" s="33">
        <f t="shared" si="1"/>
        <v>0.99696048632218848</v>
      </c>
    </row>
    <row r="30" spans="1:7" x14ac:dyDescent="0.3">
      <c r="A30" s="30" t="s">
        <v>56</v>
      </c>
      <c r="B30" s="31">
        <v>99</v>
      </c>
      <c r="C30" s="31">
        <v>53</v>
      </c>
      <c r="D30" s="31">
        <v>96</v>
      </c>
      <c r="E30" s="31">
        <v>52</v>
      </c>
      <c r="F30" s="32">
        <f t="shared" si="0"/>
        <v>0.96969696969696972</v>
      </c>
      <c r="G30" s="33">
        <f t="shared" si="1"/>
        <v>0.98113207547169812</v>
      </c>
    </row>
    <row r="31" spans="1:7" s="29" customFormat="1" x14ac:dyDescent="0.3">
      <c r="A31" s="34" t="s">
        <v>9</v>
      </c>
      <c r="B31" s="35">
        <v>6531</v>
      </c>
      <c r="C31" s="35">
        <v>4423</v>
      </c>
      <c r="D31" s="35">
        <v>6450</v>
      </c>
      <c r="E31" s="35">
        <v>4376</v>
      </c>
      <c r="F31" s="36">
        <f t="shared" si="0"/>
        <v>0.98759761139182356</v>
      </c>
      <c r="G31" s="37">
        <f t="shared" si="1"/>
        <v>0.98937372823875203</v>
      </c>
    </row>
    <row r="32" spans="1:7" x14ac:dyDescent="0.3">
      <c r="A32" s="30" t="s">
        <v>55</v>
      </c>
      <c r="B32" s="31">
        <v>6209</v>
      </c>
      <c r="C32" s="31">
        <v>4232</v>
      </c>
      <c r="D32" s="31">
        <v>6135</v>
      </c>
      <c r="E32" s="31">
        <v>4190</v>
      </c>
      <c r="F32" s="32">
        <f t="shared" si="0"/>
        <v>0.98808181671766793</v>
      </c>
      <c r="G32" s="33">
        <f t="shared" si="1"/>
        <v>0.99007561436672964</v>
      </c>
    </row>
    <row r="33" spans="1:7" x14ac:dyDescent="0.3">
      <c r="A33" s="30" t="s">
        <v>56</v>
      </c>
      <c r="B33" s="31">
        <v>322</v>
      </c>
      <c r="C33" s="31">
        <v>191</v>
      </c>
      <c r="D33" s="31">
        <v>315</v>
      </c>
      <c r="E33" s="31">
        <v>186</v>
      </c>
      <c r="F33" s="32">
        <f t="shared" si="0"/>
        <v>0.97826086956521741</v>
      </c>
      <c r="G33" s="33">
        <f t="shared" si="1"/>
        <v>0.97382198952879584</v>
      </c>
    </row>
    <row r="34" spans="1:7" x14ac:dyDescent="0.3">
      <c r="A34" s="38" t="s">
        <v>10</v>
      </c>
      <c r="B34" s="31">
        <v>1066</v>
      </c>
      <c r="C34" s="31">
        <v>691</v>
      </c>
      <c r="D34" s="31">
        <v>1050</v>
      </c>
      <c r="E34" s="31">
        <v>679</v>
      </c>
      <c r="F34" s="32">
        <f t="shared" si="0"/>
        <v>0.98499061913696062</v>
      </c>
      <c r="G34" s="33">
        <f t="shared" si="1"/>
        <v>0.98263386396526775</v>
      </c>
    </row>
    <row r="35" spans="1:7" x14ac:dyDescent="0.3">
      <c r="A35" s="30" t="s">
        <v>55</v>
      </c>
      <c r="B35" s="31">
        <v>1021</v>
      </c>
      <c r="C35" s="31">
        <v>660</v>
      </c>
      <c r="D35" s="31">
        <v>1005</v>
      </c>
      <c r="E35" s="31">
        <v>648</v>
      </c>
      <c r="F35" s="32">
        <f t="shared" si="0"/>
        <v>0.98432908912830563</v>
      </c>
      <c r="G35" s="33">
        <f t="shared" si="1"/>
        <v>0.98181818181818181</v>
      </c>
    </row>
    <row r="36" spans="1:7" x14ac:dyDescent="0.3">
      <c r="A36" s="30" t="s">
        <v>56</v>
      </c>
      <c r="B36" s="31">
        <v>45</v>
      </c>
      <c r="C36" s="31">
        <v>31</v>
      </c>
      <c r="D36" s="31">
        <v>45</v>
      </c>
      <c r="E36" s="31">
        <v>31</v>
      </c>
      <c r="F36" s="32">
        <f t="shared" si="0"/>
        <v>1</v>
      </c>
      <c r="G36" s="33">
        <f t="shared" si="1"/>
        <v>1</v>
      </c>
    </row>
    <row r="37" spans="1:7" x14ac:dyDescent="0.3">
      <c r="A37" s="38" t="s">
        <v>11</v>
      </c>
      <c r="B37" s="31">
        <v>1359</v>
      </c>
      <c r="C37" s="31">
        <v>1020</v>
      </c>
      <c r="D37" s="31">
        <v>1346</v>
      </c>
      <c r="E37" s="31">
        <v>1010</v>
      </c>
      <c r="F37" s="32">
        <f t="shared" si="0"/>
        <v>0.99043414275202357</v>
      </c>
      <c r="G37" s="33">
        <f t="shared" si="1"/>
        <v>0.99019607843137258</v>
      </c>
    </row>
    <row r="38" spans="1:7" x14ac:dyDescent="0.3">
      <c r="A38" s="30" t="s">
        <v>55</v>
      </c>
      <c r="B38" s="31">
        <v>1305</v>
      </c>
      <c r="C38" s="31">
        <v>979</v>
      </c>
      <c r="D38" s="31">
        <v>1294</v>
      </c>
      <c r="E38" s="31">
        <v>971</v>
      </c>
      <c r="F38" s="32">
        <f t="shared" si="0"/>
        <v>0.99157088122605364</v>
      </c>
      <c r="G38" s="33">
        <f t="shared" si="1"/>
        <v>0.99182839632277831</v>
      </c>
    </row>
    <row r="39" spans="1:7" x14ac:dyDescent="0.3">
      <c r="A39" s="30" t="s">
        <v>56</v>
      </c>
      <c r="B39" s="31">
        <v>54</v>
      </c>
      <c r="C39" s="31">
        <v>41</v>
      </c>
      <c r="D39" s="31">
        <v>52</v>
      </c>
      <c r="E39" s="31">
        <v>39</v>
      </c>
      <c r="F39" s="32">
        <f t="shared" si="0"/>
        <v>0.96296296296296291</v>
      </c>
      <c r="G39" s="33">
        <f t="shared" si="1"/>
        <v>0.95121951219512191</v>
      </c>
    </row>
    <row r="40" spans="1:7" x14ac:dyDescent="0.3">
      <c r="A40" s="38" t="s">
        <v>12</v>
      </c>
      <c r="B40" s="31">
        <v>596</v>
      </c>
      <c r="C40" s="31">
        <v>414</v>
      </c>
      <c r="D40" s="31">
        <v>596</v>
      </c>
      <c r="E40" s="31">
        <v>414</v>
      </c>
      <c r="F40" s="32">
        <f t="shared" si="0"/>
        <v>1</v>
      </c>
      <c r="G40" s="33">
        <f t="shared" si="1"/>
        <v>1</v>
      </c>
    </row>
    <row r="41" spans="1:7" x14ac:dyDescent="0.3">
      <c r="A41" s="30" t="s">
        <v>55</v>
      </c>
      <c r="B41" s="31">
        <v>596</v>
      </c>
      <c r="C41" s="31">
        <v>414</v>
      </c>
      <c r="D41" s="31">
        <v>596</v>
      </c>
      <c r="E41" s="31">
        <v>414</v>
      </c>
      <c r="F41" s="32">
        <f t="shared" si="0"/>
        <v>1</v>
      </c>
      <c r="G41" s="33">
        <f t="shared" si="1"/>
        <v>1</v>
      </c>
    </row>
    <row r="42" spans="1:7" x14ac:dyDescent="0.3">
      <c r="A42" s="38" t="s">
        <v>13</v>
      </c>
      <c r="B42" s="31">
        <v>1078</v>
      </c>
      <c r="C42" s="31">
        <v>666</v>
      </c>
      <c r="D42" s="31">
        <v>1058</v>
      </c>
      <c r="E42" s="31">
        <v>659</v>
      </c>
      <c r="F42" s="32">
        <f t="shared" si="0"/>
        <v>0.98144712430426717</v>
      </c>
      <c r="G42" s="33">
        <f t="shared" si="1"/>
        <v>0.98948948948948945</v>
      </c>
    </row>
    <row r="43" spans="1:7" x14ac:dyDescent="0.3">
      <c r="A43" s="30" t="s">
        <v>55</v>
      </c>
      <c r="B43" s="31">
        <v>957</v>
      </c>
      <c r="C43" s="31">
        <v>600</v>
      </c>
      <c r="D43" s="31">
        <v>937</v>
      </c>
      <c r="E43" s="31">
        <v>593</v>
      </c>
      <c r="F43" s="32">
        <f t="shared" si="0"/>
        <v>0.9791013584117032</v>
      </c>
      <c r="G43" s="33">
        <f t="shared" si="1"/>
        <v>0.98833333333333329</v>
      </c>
    </row>
    <row r="44" spans="1:7" x14ac:dyDescent="0.3">
      <c r="A44" s="30" t="s">
        <v>56</v>
      </c>
      <c r="B44" s="31">
        <v>121</v>
      </c>
      <c r="C44" s="31">
        <v>66</v>
      </c>
      <c r="D44" s="31">
        <v>121</v>
      </c>
      <c r="E44" s="31">
        <v>66</v>
      </c>
      <c r="F44" s="32">
        <f t="shared" si="0"/>
        <v>1</v>
      </c>
      <c r="G44" s="33">
        <f t="shared" si="1"/>
        <v>1</v>
      </c>
    </row>
    <row r="45" spans="1:7" x14ac:dyDescent="0.3">
      <c r="A45" s="38" t="s">
        <v>14</v>
      </c>
      <c r="B45" s="31">
        <v>1408</v>
      </c>
      <c r="C45" s="31">
        <v>924</v>
      </c>
      <c r="D45" s="31">
        <v>1391</v>
      </c>
      <c r="E45" s="31">
        <v>914</v>
      </c>
      <c r="F45" s="32">
        <f t="shared" si="0"/>
        <v>0.98792613636363635</v>
      </c>
      <c r="G45" s="33">
        <f t="shared" si="1"/>
        <v>0.98917748917748916</v>
      </c>
    </row>
    <row r="46" spans="1:7" x14ac:dyDescent="0.3">
      <c r="A46" s="30" t="s">
        <v>55</v>
      </c>
      <c r="B46" s="31">
        <v>1340</v>
      </c>
      <c r="C46" s="31">
        <v>891</v>
      </c>
      <c r="D46" s="31">
        <v>1327</v>
      </c>
      <c r="E46" s="31">
        <v>883</v>
      </c>
      <c r="F46" s="32">
        <f t="shared" si="0"/>
        <v>0.99029850746268655</v>
      </c>
      <c r="G46" s="33">
        <f t="shared" si="1"/>
        <v>0.99102132435465773</v>
      </c>
    </row>
    <row r="47" spans="1:7" x14ac:dyDescent="0.3">
      <c r="A47" s="30" t="s">
        <v>56</v>
      </c>
      <c r="B47" s="31">
        <v>68</v>
      </c>
      <c r="C47" s="31">
        <v>33</v>
      </c>
      <c r="D47" s="31">
        <v>64</v>
      </c>
      <c r="E47" s="31">
        <v>31</v>
      </c>
      <c r="F47" s="32">
        <f t="shared" si="0"/>
        <v>0.94117647058823528</v>
      </c>
      <c r="G47" s="33">
        <f t="shared" si="1"/>
        <v>0.93939393939393945</v>
      </c>
    </row>
    <row r="48" spans="1:7" x14ac:dyDescent="0.3">
      <c r="A48" s="38" t="s">
        <v>15</v>
      </c>
      <c r="B48" s="31">
        <v>1024</v>
      </c>
      <c r="C48" s="31">
        <v>708</v>
      </c>
      <c r="D48" s="31">
        <v>1009</v>
      </c>
      <c r="E48" s="31">
        <v>700</v>
      </c>
      <c r="F48" s="32">
        <f t="shared" si="0"/>
        <v>0.9853515625</v>
      </c>
      <c r="G48" s="33">
        <f t="shared" si="1"/>
        <v>0.98870056497175141</v>
      </c>
    </row>
    <row r="49" spans="1:7" x14ac:dyDescent="0.3">
      <c r="A49" s="30" t="s">
        <v>55</v>
      </c>
      <c r="B49" s="31">
        <v>990</v>
      </c>
      <c r="C49" s="31">
        <v>688</v>
      </c>
      <c r="D49" s="31">
        <v>976</v>
      </c>
      <c r="E49" s="31">
        <v>681</v>
      </c>
      <c r="F49" s="32">
        <f t="shared" si="0"/>
        <v>0.98585858585858588</v>
      </c>
      <c r="G49" s="33">
        <f t="shared" si="1"/>
        <v>0.98982558139534882</v>
      </c>
    </row>
    <row r="50" spans="1:7" x14ac:dyDescent="0.3">
      <c r="A50" s="30" t="s">
        <v>56</v>
      </c>
      <c r="B50" s="31">
        <v>34</v>
      </c>
      <c r="C50" s="31">
        <v>20</v>
      </c>
      <c r="D50" s="31">
        <v>33</v>
      </c>
      <c r="E50" s="31">
        <v>19</v>
      </c>
      <c r="F50" s="32">
        <f t="shared" si="0"/>
        <v>0.97058823529411764</v>
      </c>
      <c r="G50" s="33">
        <f t="shared" si="1"/>
        <v>0.95</v>
      </c>
    </row>
    <row r="51" spans="1:7" s="29" customFormat="1" x14ac:dyDescent="0.3">
      <c r="A51" s="34" t="s">
        <v>16</v>
      </c>
      <c r="B51" s="35">
        <v>9470</v>
      </c>
      <c r="C51" s="35">
        <v>6562</v>
      </c>
      <c r="D51" s="35">
        <v>9279</v>
      </c>
      <c r="E51" s="35">
        <v>6456</v>
      </c>
      <c r="F51" s="36">
        <f t="shared" si="0"/>
        <v>0.97983104540654697</v>
      </c>
      <c r="G51" s="37">
        <f t="shared" si="1"/>
        <v>0.98384638829625115</v>
      </c>
    </row>
    <row r="52" spans="1:7" x14ac:dyDescent="0.3">
      <c r="A52" s="30" t="s">
        <v>55</v>
      </c>
      <c r="B52" s="31">
        <v>8543</v>
      </c>
      <c r="C52" s="31">
        <v>5963</v>
      </c>
      <c r="D52" s="31">
        <v>8369</v>
      </c>
      <c r="E52" s="31">
        <v>5869</v>
      </c>
      <c r="F52" s="32">
        <f t="shared" si="0"/>
        <v>0.97963244761793278</v>
      </c>
      <c r="G52" s="33">
        <f t="shared" si="1"/>
        <v>0.98423612275700156</v>
      </c>
    </row>
    <row r="53" spans="1:7" x14ac:dyDescent="0.3">
      <c r="A53" s="30" t="s">
        <v>56</v>
      </c>
      <c r="B53" s="31">
        <v>927</v>
      </c>
      <c r="C53" s="31">
        <v>599</v>
      </c>
      <c r="D53" s="31">
        <v>910</v>
      </c>
      <c r="E53" s="31">
        <v>587</v>
      </c>
      <c r="F53" s="32">
        <f t="shared" si="0"/>
        <v>0.98166127292340888</v>
      </c>
      <c r="G53" s="33">
        <f t="shared" si="1"/>
        <v>0.97996661101836391</v>
      </c>
    </row>
    <row r="54" spans="1:7" x14ac:dyDescent="0.3">
      <c r="A54" s="38" t="s">
        <v>17</v>
      </c>
      <c r="B54" s="31">
        <v>1594</v>
      </c>
      <c r="C54" s="31">
        <v>1140</v>
      </c>
      <c r="D54" s="31">
        <v>1579</v>
      </c>
      <c r="E54" s="31">
        <v>1130</v>
      </c>
      <c r="F54" s="32">
        <f t="shared" si="0"/>
        <v>0.99058971141781682</v>
      </c>
      <c r="G54" s="33">
        <f t="shared" si="1"/>
        <v>0.99122807017543857</v>
      </c>
    </row>
    <row r="55" spans="1:7" x14ac:dyDescent="0.3">
      <c r="A55" s="30" t="s">
        <v>55</v>
      </c>
      <c r="B55" s="31">
        <v>1484</v>
      </c>
      <c r="C55" s="31">
        <v>1068</v>
      </c>
      <c r="D55" s="31">
        <v>1474</v>
      </c>
      <c r="E55" s="31">
        <v>1062</v>
      </c>
      <c r="F55" s="32">
        <f t="shared" si="0"/>
        <v>0.99326145552560652</v>
      </c>
      <c r="G55" s="33">
        <f t="shared" si="1"/>
        <v>0.9943820224719101</v>
      </c>
    </row>
    <row r="56" spans="1:7" x14ac:dyDescent="0.3">
      <c r="A56" s="30" t="s">
        <v>56</v>
      </c>
      <c r="B56" s="31">
        <v>110</v>
      </c>
      <c r="C56" s="31">
        <v>72</v>
      </c>
      <c r="D56" s="31">
        <v>105</v>
      </c>
      <c r="E56" s="31">
        <v>68</v>
      </c>
      <c r="F56" s="32">
        <f t="shared" si="0"/>
        <v>0.95454545454545459</v>
      </c>
      <c r="G56" s="33">
        <f t="shared" si="1"/>
        <v>0.94444444444444442</v>
      </c>
    </row>
    <row r="57" spans="1:7" x14ac:dyDescent="0.3">
      <c r="A57" s="38" t="s">
        <v>18</v>
      </c>
      <c r="B57" s="31">
        <v>1151</v>
      </c>
      <c r="C57" s="31">
        <v>735</v>
      </c>
      <c r="D57" s="31">
        <v>1138</v>
      </c>
      <c r="E57" s="31">
        <v>723</v>
      </c>
      <c r="F57" s="32">
        <f t="shared" si="0"/>
        <v>0.98870547350130322</v>
      </c>
      <c r="G57" s="33">
        <f t="shared" si="1"/>
        <v>0.98367346938775513</v>
      </c>
    </row>
    <row r="58" spans="1:7" x14ac:dyDescent="0.3">
      <c r="A58" s="30" t="s">
        <v>55</v>
      </c>
      <c r="B58" s="31">
        <v>979</v>
      </c>
      <c r="C58" s="31">
        <v>632</v>
      </c>
      <c r="D58" s="31">
        <v>968</v>
      </c>
      <c r="E58" s="31">
        <v>622</v>
      </c>
      <c r="F58" s="32">
        <f t="shared" si="0"/>
        <v>0.9887640449438202</v>
      </c>
      <c r="G58" s="33">
        <f t="shared" si="1"/>
        <v>0.98417721518987344</v>
      </c>
    </row>
    <row r="59" spans="1:7" x14ac:dyDescent="0.3">
      <c r="A59" s="30" t="s">
        <v>56</v>
      </c>
      <c r="B59" s="31">
        <v>172</v>
      </c>
      <c r="C59" s="31">
        <v>103</v>
      </c>
      <c r="D59" s="31">
        <v>170</v>
      </c>
      <c r="E59" s="31">
        <v>101</v>
      </c>
      <c r="F59" s="32">
        <f t="shared" si="0"/>
        <v>0.98837209302325579</v>
      </c>
      <c r="G59" s="33">
        <f t="shared" si="1"/>
        <v>0.98058252427184467</v>
      </c>
    </row>
    <row r="60" spans="1:7" x14ac:dyDescent="0.3">
      <c r="A60" s="38" t="s">
        <v>19</v>
      </c>
      <c r="B60" s="31">
        <v>2245</v>
      </c>
      <c r="C60" s="31">
        <v>1619</v>
      </c>
      <c r="D60" s="31">
        <v>2215</v>
      </c>
      <c r="E60" s="31">
        <v>1609</v>
      </c>
      <c r="F60" s="32">
        <f t="shared" si="0"/>
        <v>0.98663697104677062</v>
      </c>
      <c r="G60" s="33">
        <f t="shared" si="1"/>
        <v>0.99382334774552195</v>
      </c>
    </row>
    <row r="61" spans="1:7" x14ac:dyDescent="0.3">
      <c r="A61" s="30" t="s">
        <v>55</v>
      </c>
      <c r="B61" s="31">
        <v>2017</v>
      </c>
      <c r="C61" s="31">
        <v>1481</v>
      </c>
      <c r="D61" s="31">
        <v>1991</v>
      </c>
      <c r="E61" s="31">
        <v>1473</v>
      </c>
      <c r="F61" s="32">
        <f t="shared" si="0"/>
        <v>0.98710956866633615</v>
      </c>
      <c r="G61" s="33">
        <f t="shared" si="1"/>
        <v>0.99459824442943956</v>
      </c>
    </row>
    <row r="62" spans="1:7" x14ac:dyDescent="0.3">
      <c r="A62" s="30" t="s">
        <v>56</v>
      </c>
      <c r="B62" s="31">
        <v>228</v>
      </c>
      <c r="C62" s="31">
        <v>138</v>
      </c>
      <c r="D62" s="31">
        <v>224</v>
      </c>
      <c r="E62" s="31">
        <v>136</v>
      </c>
      <c r="F62" s="32">
        <f t="shared" si="0"/>
        <v>0.98245614035087714</v>
      </c>
      <c r="G62" s="33">
        <f t="shared" si="1"/>
        <v>0.98550724637681164</v>
      </c>
    </row>
    <row r="63" spans="1:7" x14ac:dyDescent="0.3">
      <c r="A63" s="38" t="s">
        <v>20</v>
      </c>
      <c r="B63" s="31">
        <v>1358</v>
      </c>
      <c r="C63" s="31">
        <v>961</v>
      </c>
      <c r="D63" s="31">
        <v>1348</v>
      </c>
      <c r="E63" s="31">
        <v>955</v>
      </c>
      <c r="F63" s="32">
        <f t="shared" si="0"/>
        <v>0.99263622974963184</v>
      </c>
      <c r="G63" s="33">
        <f t="shared" si="1"/>
        <v>0.99375650364203949</v>
      </c>
    </row>
    <row r="64" spans="1:7" x14ac:dyDescent="0.3">
      <c r="A64" s="30" t="s">
        <v>55</v>
      </c>
      <c r="B64" s="31">
        <v>1193</v>
      </c>
      <c r="C64" s="31">
        <v>845</v>
      </c>
      <c r="D64" s="31">
        <v>1184</v>
      </c>
      <c r="E64" s="31">
        <v>840</v>
      </c>
      <c r="F64" s="32">
        <f t="shared" si="0"/>
        <v>0.9924559932942163</v>
      </c>
      <c r="G64" s="33">
        <f t="shared" si="1"/>
        <v>0.99408284023668636</v>
      </c>
    </row>
    <row r="65" spans="1:7" x14ac:dyDescent="0.3">
      <c r="A65" s="30" t="s">
        <v>56</v>
      </c>
      <c r="B65" s="31">
        <v>165</v>
      </c>
      <c r="C65" s="31">
        <v>116</v>
      </c>
      <c r="D65" s="31">
        <v>164</v>
      </c>
      <c r="E65" s="31">
        <v>115</v>
      </c>
      <c r="F65" s="32">
        <f t="shared" si="0"/>
        <v>0.9939393939393939</v>
      </c>
      <c r="G65" s="33">
        <f t="shared" si="1"/>
        <v>0.99137931034482762</v>
      </c>
    </row>
    <row r="66" spans="1:7" x14ac:dyDescent="0.3">
      <c r="A66" s="38" t="s">
        <v>21</v>
      </c>
      <c r="B66" s="31">
        <v>2102</v>
      </c>
      <c r="C66" s="31">
        <v>1449</v>
      </c>
      <c r="D66" s="31">
        <v>1997</v>
      </c>
      <c r="E66" s="31">
        <v>1390</v>
      </c>
      <c r="F66" s="32">
        <f t="shared" ref="F66:F124" si="2">D66/B66</f>
        <v>0.95004757373929594</v>
      </c>
      <c r="G66" s="33">
        <f t="shared" ref="G66:G124" si="3">E66/C66</f>
        <v>0.95928226363008973</v>
      </c>
    </row>
    <row r="67" spans="1:7" x14ac:dyDescent="0.3">
      <c r="A67" s="30" t="s">
        <v>55</v>
      </c>
      <c r="B67" s="31">
        <v>1954</v>
      </c>
      <c r="C67" s="31">
        <v>1343</v>
      </c>
      <c r="D67" s="31">
        <v>1850</v>
      </c>
      <c r="E67" s="31">
        <v>1285</v>
      </c>
      <c r="F67" s="32">
        <f t="shared" si="2"/>
        <v>0.94677584442169904</v>
      </c>
      <c r="G67" s="33">
        <f t="shared" si="3"/>
        <v>0.95681310498883099</v>
      </c>
    </row>
    <row r="68" spans="1:7" x14ac:dyDescent="0.3">
      <c r="A68" s="30" t="s">
        <v>56</v>
      </c>
      <c r="B68" s="31">
        <v>148</v>
      </c>
      <c r="C68" s="31">
        <v>106</v>
      </c>
      <c r="D68" s="31">
        <v>147</v>
      </c>
      <c r="E68" s="31">
        <v>105</v>
      </c>
      <c r="F68" s="32">
        <f t="shared" si="2"/>
        <v>0.9932432432432432</v>
      </c>
      <c r="G68" s="33">
        <f t="shared" si="3"/>
        <v>0.99056603773584906</v>
      </c>
    </row>
    <row r="69" spans="1:7" x14ac:dyDescent="0.3">
      <c r="A69" s="38" t="s">
        <v>22</v>
      </c>
      <c r="B69" s="31">
        <v>1020</v>
      </c>
      <c r="C69" s="31">
        <v>658</v>
      </c>
      <c r="D69" s="31">
        <v>1002</v>
      </c>
      <c r="E69" s="31">
        <v>649</v>
      </c>
      <c r="F69" s="32">
        <f t="shared" si="2"/>
        <v>0.98235294117647054</v>
      </c>
      <c r="G69" s="33">
        <f t="shared" si="3"/>
        <v>0.98632218844984798</v>
      </c>
    </row>
    <row r="70" spans="1:7" x14ac:dyDescent="0.3">
      <c r="A70" s="30" t="s">
        <v>55</v>
      </c>
      <c r="B70" s="31">
        <v>916</v>
      </c>
      <c r="C70" s="31">
        <v>594</v>
      </c>
      <c r="D70" s="31">
        <v>902</v>
      </c>
      <c r="E70" s="31">
        <v>587</v>
      </c>
      <c r="F70" s="32">
        <f t="shared" si="2"/>
        <v>0.98471615720524019</v>
      </c>
      <c r="G70" s="33">
        <f t="shared" si="3"/>
        <v>0.98821548821548821</v>
      </c>
    </row>
    <row r="71" spans="1:7" x14ac:dyDescent="0.3">
      <c r="A71" s="30" t="s">
        <v>56</v>
      </c>
      <c r="B71" s="31">
        <v>104</v>
      </c>
      <c r="C71" s="31">
        <v>64</v>
      </c>
      <c r="D71" s="31">
        <v>100</v>
      </c>
      <c r="E71" s="31">
        <v>62</v>
      </c>
      <c r="F71" s="32">
        <f t="shared" si="2"/>
        <v>0.96153846153846156</v>
      </c>
      <c r="G71" s="33">
        <f t="shared" si="3"/>
        <v>0.96875</v>
      </c>
    </row>
    <row r="72" spans="1:7" s="29" customFormat="1" x14ac:dyDescent="0.3">
      <c r="A72" s="34" t="s">
        <v>60</v>
      </c>
      <c r="B72" s="35">
        <v>6540</v>
      </c>
      <c r="C72" s="35">
        <v>4844</v>
      </c>
      <c r="D72" s="35">
        <v>6493</v>
      </c>
      <c r="E72" s="35">
        <v>4812</v>
      </c>
      <c r="F72" s="36">
        <f t="shared" si="2"/>
        <v>0.99281345565749235</v>
      </c>
      <c r="G72" s="37">
        <f t="shared" si="3"/>
        <v>0.99339388934764661</v>
      </c>
    </row>
    <row r="73" spans="1:7" x14ac:dyDescent="0.3">
      <c r="A73" s="30" t="s">
        <v>55</v>
      </c>
      <c r="B73" s="31">
        <v>6066</v>
      </c>
      <c r="C73" s="31">
        <v>4509</v>
      </c>
      <c r="D73" s="31">
        <v>6033</v>
      </c>
      <c r="E73" s="31">
        <v>4485</v>
      </c>
      <c r="F73" s="32">
        <f t="shared" si="2"/>
        <v>0.99455984174085066</v>
      </c>
      <c r="G73" s="33">
        <f t="shared" si="3"/>
        <v>0.99467731204258147</v>
      </c>
    </row>
    <row r="74" spans="1:7" x14ac:dyDescent="0.3">
      <c r="A74" s="30" t="s">
        <v>56</v>
      </c>
      <c r="B74" s="31">
        <v>474</v>
      </c>
      <c r="C74" s="31">
        <v>335</v>
      </c>
      <c r="D74" s="31">
        <v>460</v>
      </c>
      <c r="E74" s="31">
        <v>327</v>
      </c>
      <c r="F74" s="32">
        <f t="shared" si="2"/>
        <v>0.97046413502109707</v>
      </c>
      <c r="G74" s="33">
        <f t="shared" si="3"/>
        <v>0.9761194029850746</v>
      </c>
    </row>
    <row r="75" spans="1:7" x14ac:dyDescent="0.3">
      <c r="A75" s="38" t="s">
        <v>24</v>
      </c>
      <c r="B75" s="31">
        <v>847</v>
      </c>
      <c r="C75" s="31">
        <v>626</v>
      </c>
      <c r="D75" s="31">
        <v>838</v>
      </c>
      <c r="E75" s="31">
        <v>620</v>
      </c>
      <c r="F75" s="32">
        <f t="shared" si="2"/>
        <v>0.98937426210153478</v>
      </c>
      <c r="G75" s="33">
        <f t="shared" si="3"/>
        <v>0.99041533546325877</v>
      </c>
    </row>
    <row r="76" spans="1:7" x14ac:dyDescent="0.3">
      <c r="A76" s="30" t="s">
        <v>55</v>
      </c>
      <c r="B76" s="31">
        <v>841</v>
      </c>
      <c r="C76" s="31">
        <v>621</v>
      </c>
      <c r="D76" s="31">
        <v>832</v>
      </c>
      <c r="E76" s="31">
        <v>615</v>
      </c>
      <c r="F76" s="32">
        <f t="shared" si="2"/>
        <v>0.98929845422116525</v>
      </c>
      <c r="G76" s="33">
        <f t="shared" si="3"/>
        <v>0.99033816425120769</v>
      </c>
    </row>
    <row r="77" spans="1:7" x14ac:dyDescent="0.3">
      <c r="A77" s="30" t="s">
        <v>56</v>
      </c>
      <c r="B77" s="31">
        <v>6</v>
      </c>
      <c r="C77" s="31">
        <v>5</v>
      </c>
      <c r="D77" s="31">
        <v>6</v>
      </c>
      <c r="E77" s="31">
        <v>5</v>
      </c>
      <c r="F77" s="32">
        <f t="shared" si="2"/>
        <v>1</v>
      </c>
      <c r="G77" s="33">
        <f t="shared" si="3"/>
        <v>1</v>
      </c>
    </row>
    <row r="78" spans="1:7" x14ac:dyDescent="0.3">
      <c r="A78" s="38" t="s">
        <v>25</v>
      </c>
      <c r="B78" s="31">
        <v>1096</v>
      </c>
      <c r="C78" s="31">
        <v>735</v>
      </c>
      <c r="D78" s="31">
        <v>1094</v>
      </c>
      <c r="E78" s="31">
        <v>733</v>
      </c>
      <c r="F78" s="32">
        <f t="shared" si="2"/>
        <v>0.99817518248175185</v>
      </c>
      <c r="G78" s="33">
        <f t="shared" si="3"/>
        <v>0.99727891156462589</v>
      </c>
    </row>
    <row r="79" spans="1:7" x14ac:dyDescent="0.3">
      <c r="A79" s="30" t="s">
        <v>55</v>
      </c>
      <c r="B79" s="31">
        <v>1030</v>
      </c>
      <c r="C79" s="31">
        <v>693</v>
      </c>
      <c r="D79" s="31">
        <v>1028</v>
      </c>
      <c r="E79" s="31">
        <v>691</v>
      </c>
      <c r="F79" s="32">
        <f t="shared" si="2"/>
        <v>0.99805825242718449</v>
      </c>
      <c r="G79" s="33">
        <f t="shared" si="3"/>
        <v>0.99711399711399706</v>
      </c>
    </row>
    <row r="80" spans="1:7" x14ac:dyDescent="0.3">
      <c r="A80" s="30" t="s">
        <v>56</v>
      </c>
      <c r="B80" s="31">
        <v>66</v>
      </c>
      <c r="C80" s="31">
        <v>42</v>
      </c>
      <c r="D80" s="31">
        <v>66</v>
      </c>
      <c r="E80" s="31">
        <v>42</v>
      </c>
      <c r="F80" s="32">
        <f t="shared" si="2"/>
        <v>1</v>
      </c>
      <c r="G80" s="33">
        <f t="shared" si="3"/>
        <v>1</v>
      </c>
    </row>
    <row r="81" spans="1:7" x14ac:dyDescent="0.3">
      <c r="A81" s="38" t="s">
        <v>26</v>
      </c>
      <c r="B81" s="31">
        <v>1851</v>
      </c>
      <c r="C81" s="31">
        <v>1494</v>
      </c>
      <c r="D81" s="31">
        <v>1850</v>
      </c>
      <c r="E81" s="31">
        <v>1493</v>
      </c>
      <c r="F81" s="32">
        <f t="shared" si="2"/>
        <v>0.99945975148568345</v>
      </c>
      <c r="G81" s="33">
        <f t="shared" si="3"/>
        <v>0.99933065595716197</v>
      </c>
    </row>
    <row r="82" spans="1:7" x14ac:dyDescent="0.3">
      <c r="A82" s="30" t="s">
        <v>55</v>
      </c>
      <c r="B82" s="31">
        <v>1627</v>
      </c>
      <c r="C82" s="31">
        <v>1320</v>
      </c>
      <c r="D82" s="31">
        <v>1627</v>
      </c>
      <c r="E82" s="31">
        <v>1320</v>
      </c>
      <c r="F82" s="32">
        <f t="shared" si="2"/>
        <v>1</v>
      </c>
      <c r="G82" s="33">
        <f t="shared" si="3"/>
        <v>1</v>
      </c>
    </row>
    <row r="83" spans="1:7" x14ac:dyDescent="0.3">
      <c r="A83" s="30" t="s">
        <v>56</v>
      </c>
      <c r="B83" s="31">
        <v>224</v>
      </c>
      <c r="C83" s="31">
        <v>174</v>
      </c>
      <c r="D83" s="31">
        <v>223</v>
      </c>
      <c r="E83" s="31">
        <v>173</v>
      </c>
      <c r="F83" s="32">
        <f t="shared" si="2"/>
        <v>0.9955357142857143</v>
      </c>
      <c r="G83" s="33">
        <f t="shared" si="3"/>
        <v>0.99425287356321834</v>
      </c>
    </row>
    <row r="84" spans="1:7" x14ac:dyDescent="0.3">
      <c r="A84" s="38" t="s">
        <v>27</v>
      </c>
      <c r="B84" s="31">
        <v>1467</v>
      </c>
      <c r="C84" s="31">
        <v>1120</v>
      </c>
      <c r="D84" s="31">
        <v>1444</v>
      </c>
      <c r="E84" s="31">
        <v>1103</v>
      </c>
      <c r="F84" s="32">
        <f t="shared" si="2"/>
        <v>0.98432174505794134</v>
      </c>
      <c r="G84" s="33">
        <f t="shared" si="3"/>
        <v>0.98482142857142863</v>
      </c>
    </row>
    <row r="85" spans="1:7" x14ac:dyDescent="0.3">
      <c r="A85" s="30" t="s">
        <v>55</v>
      </c>
      <c r="B85" s="31">
        <v>1362</v>
      </c>
      <c r="C85" s="31">
        <v>1047</v>
      </c>
      <c r="D85" s="31">
        <v>1350</v>
      </c>
      <c r="E85" s="31">
        <v>1037</v>
      </c>
      <c r="F85" s="32">
        <f t="shared" si="2"/>
        <v>0.99118942731277537</v>
      </c>
      <c r="G85" s="33">
        <f t="shared" si="3"/>
        <v>0.99044890162368671</v>
      </c>
    </row>
    <row r="86" spans="1:7" x14ac:dyDescent="0.3">
      <c r="A86" s="30" t="s">
        <v>56</v>
      </c>
      <c r="B86" s="31">
        <v>105</v>
      </c>
      <c r="C86" s="31">
        <v>73</v>
      </c>
      <c r="D86" s="31">
        <v>94</v>
      </c>
      <c r="E86" s="31">
        <v>66</v>
      </c>
      <c r="F86" s="32">
        <f t="shared" si="2"/>
        <v>0.89523809523809528</v>
      </c>
      <c r="G86" s="33">
        <f t="shared" si="3"/>
        <v>0.90410958904109584</v>
      </c>
    </row>
    <row r="87" spans="1:7" x14ac:dyDescent="0.3">
      <c r="A87" s="38" t="s">
        <v>28</v>
      </c>
      <c r="B87" s="31">
        <v>517</v>
      </c>
      <c r="C87" s="31">
        <v>365</v>
      </c>
      <c r="D87" s="31">
        <v>516</v>
      </c>
      <c r="E87" s="31">
        <v>364</v>
      </c>
      <c r="F87" s="32">
        <f t="shared" si="2"/>
        <v>0.99806576402321079</v>
      </c>
      <c r="G87" s="33">
        <f t="shared" si="3"/>
        <v>0.99726027397260275</v>
      </c>
    </row>
    <row r="88" spans="1:7" x14ac:dyDescent="0.3">
      <c r="A88" s="30" t="s">
        <v>55</v>
      </c>
      <c r="B88" s="31">
        <v>497</v>
      </c>
      <c r="C88" s="31">
        <v>352</v>
      </c>
      <c r="D88" s="31">
        <v>496</v>
      </c>
      <c r="E88" s="31">
        <v>351</v>
      </c>
      <c r="F88" s="32">
        <f t="shared" si="2"/>
        <v>0.99798792756539234</v>
      </c>
      <c r="G88" s="33">
        <f t="shared" si="3"/>
        <v>0.99715909090909094</v>
      </c>
    </row>
    <row r="89" spans="1:7" x14ac:dyDescent="0.3">
      <c r="A89" s="30" t="s">
        <v>56</v>
      </c>
      <c r="B89" s="31">
        <v>20</v>
      </c>
      <c r="C89" s="31">
        <v>13</v>
      </c>
      <c r="D89" s="31">
        <v>20</v>
      </c>
      <c r="E89" s="31">
        <v>13</v>
      </c>
      <c r="F89" s="32">
        <f t="shared" si="2"/>
        <v>1</v>
      </c>
      <c r="G89" s="33">
        <f t="shared" si="3"/>
        <v>1</v>
      </c>
    </row>
    <row r="90" spans="1:7" x14ac:dyDescent="0.3">
      <c r="A90" s="38" t="s">
        <v>29</v>
      </c>
      <c r="B90" s="31">
        <v>762</v>
      </c>
      <c r="C90" s="31">
        <v>504</v>
      </c>
      <c r="D90" s="31">
        <v>751</v>
      </c>
      <c r="E90" s="31">
        <v>499</v>
      </c>
      <c r="F90" s="32">
        <f t="shared" si="2"/>
        <v>0.98556430446194221</v>
      </c>
      <c r="G90" s="33">
        <f t="shared" si="3"/>
        <v>0.99007936507936511</v>
      </c>
    </row>
    <row r="91" spans="1:7" x14ac:dyDescent="0.3">
      <c r="A91" s="30" t="s">
        <v>55</v>
      </c>
      <c r="B91" s="31">
        <v>709</v>
      </c>
      <c r="C91" s="31">
        <v>476</v>
      </c>
      <c r="D91" s="31">
        <v>700</v>
      </c>
      <c r="E91" s="31">
        <v>471</v>
      </c>
      <c r="F91" s="32">
        <f t="shared" si="2"/>
        <v>0.98730606488011285</v>
      </c>
      <c r="G91" s="33">
        <f t="shared" si="3"/>
        <v>0.98949579831932777</v>
      </c>
    </row>
    <row r="92" spans="1:7" x14ac:dyDescent="0.3">
      <c r="A92" s="30" t="s">
        <v>56</v>
      </c>
      <c r="B92" s="31">
        <v>53</v>
      </c>
      <c r="C92" s="31">
        <v>28</v>
      </c>
      <c r="D92" s="31">
        <v>51</v>
      </c>
      <c r="E92" s="31">
        <v>28</v>
      </c>
      <c r="F92" s="32">
        <f t="shared" si="2"/>
        <v>0.96226415094339623</v>
      </c>
      <c r="G92" s="33">
        <f t="shared" si="3"/>
        <v>1</v>
      </c>
    </row>
    <row r="93" spans="1:7" s="29" customFormat="1" x14ac:dyDescent="0.3">
      <c r="A93" s="34" t="s">
        <v>61</v>
      </c>
      <c r="B93" s="35">
        <v>7387</v>
      </c>
      <c r="C93" s="35">
        <v>5177</v>
      </c>
      <c r="D93" s="35">
        <v>7297</v>
      </c>
      <c r="E93" s="35">
        <v>5108</v>
      </c>
      <c r="F93" s="36">
        <f t="shared" si="2"/>
        <v>0.98781643427643162</v>
      </c>
      <c r="G93" s="37">
        <f t="shared" si="3"/>
        <v>0.98667181765501255</v>
      </c>
    </row>
    <row r="94" spans="1:7" x14ac:dyDescent="0.3">
      <c r="A94" s="30" t="s">
        <v>55</v>
      </c>
      <c r="B94" s="31">
        <v>6695</v>
      </c>
      <c r="C94" s="31">
        <v>4724</v>
      </c>
      <c r="D94" s="31">
        <v>6623</v>
      </c>
      <c r="E94" s="31">
        <v>4669</v>
      </c>
      <c r="F94" s="32">
        <f t="shared" si="2"/>
        <v>0.98924570575056014</v>
      </c>
      <c r="G94" s="33">
        <f t="shared" si="3"/>
        <v>0.98835732430143941</v>
      </c>
    </row>
    <row r="95" spans="1:7" x14ac:dyDescent="0.3">
      <c r="A95" s="30" t="s">
        <v>56</v>
      </c>
      <c r="B95" s="31">
        <v>692</v>
      </c>
      <c r="C95" s="31">
        <v>453</v>
      </c>
      <c r="D95" s="31">
        <v>674</v>
      </c>
      <c r="E95" s="31">
        <v>439</v>
      </c>
      <c r="F95" s="32">
        <f t="shared" si="2"/>
        <v>0.97398843930635837</v>
      </c>
      <c r="G95" s="33">
        <f t="shared" si="3"/>
        <v>0.9690949227373068</v>
      </c>
    </row>
    <row r="96" spans="1:7" x14ac:dyDescent="0.3">
      <c r="A96" s="38" t="s">
        <v>31</v>
      </c>
      <c r="B96" s="31">
        <v>1770</v>
      </c>
      <c r="C96" s="31">
        <v>1219</v>
      </c>
      <c r="D96" s="31">
        <v>1769</v>
      </c>
      <c r="E96" s="31">
        <v>1219</v>
      </c>
      <c r="F96" s="32">
        <f t="shared" si="2"/>
        <v>0.99943502824858754</v>
      </c>
      <c r="G96" s="33">
        <f t="shared" si="3"/>
        <v>1</v>
      </c>
    </row>
    <row r="97" spans="1:7" x14ac:dyDescent="0.3">
      <c r="A97" s="30" t="s">
        <v>55</v>
      </c>
      <c r="B97" s="31">
        <v>1633</v>
      </c>
      <c r="C97" s="31">
        <v>1127</v>
      </c>
      <c r="D97" s="31">
        <v>1632</v>
      </c>
      <c r="E97" s="31">
        <v>1127</v>
      </c>
      <c r="F97" s="32">
        <f t="shared" si="2"/>
        <v>0.99938763012859766</v>
      </c>
      <c r="G97" s="33">
        <f t="shared" si="3"/>
        <v>1</v>
      </c>
    </row>
    <row r="98" spans="1:7" x14ac:dyDescent="0.3">
      <c r="A98" s="30" t="s">
        <v>56</v>
      </c>
      <c r="B98" s="31">
        <v>137</v>
      </c>
      <c r="C98" s="31">
        <v>92</v>
      </c>
      <c r="D98" s="31">
        <v>137</v>
      </c>
      <c r="E98" s="31">
        <v>92</v>
      </c>
      <c r="F98" s="32">
        <f t="shared" si="2"/>
        <v>1</v>
      </c>
      <c r="G98" s="33">
        <f t="shared" si="3"/>
        <v>1</v>
      </c>
    </row>
    <row r="99" spans="1:7" x14ac:dyDescent="0.3">
      <c r="A99" s="38" t="s">
        <v>32</v>
      </c>
      <c r="B99" s="31">
        <v>713</v>
      </c>
      <c r="C99" s="31">
        <v>493</v>
      </c>
      <c r="D99" s="31">
        <v>689</v>
      </c>
      <c r="E99" s="31">
        <v>474</v>
      </c>
      <c r="F99" s="32">
        <f t="shared" si="2"/>
        <v>0.96633941093969145</v>
      </c>
      <c r="G99" s="33">
        <f t="shared" si="3"/>
        <v>0.96146044624746452</v>
      </c>
    </row>
    <row r="100" spans="1:7" x14ac:dyDescent="0.3">
      <c r="A100" s="30" t="s">
        <v>55</v>
      </c>
      <c r="B100" s="31">
        <v>612</v>
      </c>
      <c r="C100" s="31">
        <v>422</v>
      </c>
      <c r="D100" s="31">
        <v>588</v>
      </c>
      <c r="E100" s="31">
        <v>403</v>
      </c>
      <c r="F100" s="32">
        <f t="shared" si="2"/>
        <v>0.96078431372549022</v>
      </c>
      <c r="G100" s="33">
        <f t="shared" si="3"/>
        <v>0.95497630331753558</v>
      </c>
    </row>
    <row r="101" spans="1:7" x14ac:dyDescent="0.3">
      <c r="A101" s="30" t="s">
        <v>56</v>
      </c>
      <c r="B101" s="31">
        <v>101</v>
      </c>
      <c r="C101" s="31">
        <v>71</v>
      </c>
      <c r="D101" s="31">
        <v>101</v>
      </c>
      <c r="E101" s="31">
        <v>71</v>
      </c>
      <c r="F101" s="32">
        <f t="shared" si="2"/>
        <v>1</v>
      </c>
      <c r="G101" s="33">
        <f t="shared" si="3"/>
        <v>1</v>
      </c>
    </row>
    <row r="102" spans="1:7" x14ac:dyDescent="0.3">
      <c r="A102" s="38" t="s">
        <v>33</v>
      </c>
      <c r="B102" s="31">
        <v>1267</v>
      </c>
      <c r="C102" s="31">
        <v>874</v>
      </c>
      <c r="D102" s="31">
        <v>1253</v>
      </c>
      <c r="E102" s="31">
        <v>865</v>
      </c>
      <c r="F102" s="32">
        <f t="shared" si="2"/>
        <v>0.98895027624309395</v>
      </c>
      <c r="G102" s="33">
        <f t="shared" si="3"/>
        <v>0.98970251716247137</v>
      </c>
    </row>
    <row r="103" spans="1:7" x14ac:dyDescent="0.3">
      <c r="A103" s="30" t="s">
        <v>55</v>
      </c>
      <c r="B103" s="31">
        <v>1165</v>
      </c>
      <c r="C103" s="31">
        <v>808</v>
      </c>
      <c r="D103" s="31">
        <v>1154</v>
      </c>
      <c r="E103" s="31">
        <v>801</v>
      </c>
      <c r="F103" s="32">
        <f t="shared" si="2"/>
        <v>0.99055793991416308</v>
      </c>
      <c r="G103" s="33">
        <f t="shared" si="3"/>
        <v>0.99133663366336633</v>
      </c>
    </row>
    <row r="104" spans="1:7" x14ac:dyDescent="0.3">
      <c r="A104" s="30" t="s">
        <v>56</v>
      </c>
      <c r="B104" s="31">
        <v>102</v>
      </c>
      <c r="C104" s="31">
        <v>66</v>
      </c>
      <c r="D104" s="31">
        <v>99</v>
      </c>
      <c r="E104" s="31">
        <v>64</v>
      </c>
      <c r="F104" s="32">
        <f t="shared" si="2"/>
        <v>0.97058823529411764</v>
      </c>
      <c r="G104" s="33">
        <f t="shared" si="3"/>
        <v>0.96969696969696972</v>
      </c>
    </row>
    <row r="105" spans="1:7" x14ac:dyDescent="0.3">
      <c r="A105" s="38" t="s">
        <v>34</v>
      </c>
      <c r="B105" s="31">
        <v>425</v>
      </c>
      <c r="C105" s="31">
        <v>320</v>
      </c>
      <c r="D105" s="31">
        <v>417</v>
      </c>
      <c r="E105" s="31">
        <v>316</v>
      </c>
      <c r="F105" s="32">
        <f t="shared" si="2"/>
        <v>0.98117647058823532</v>
      </c>
      <c r="G105" s="33">
        <f t="shared" si="3"/>
        <v>0.98750000000000004</v>
      </c>
    </row>
    <row r="106" spans="1:7" x14ac:dyDescent="0.3">
      <c r="A106" s="30" t="s">
        <v>55</v>
      </c>
      <c r="B106" s="31">
        <v>345</v>
      </c>
      <c r="C106" s="31">
        <v>269</v>
      </c>
      <c r="D106" s="31">
        <v>341</v>
      </c>
      <c r="E106" s="31">
        <v>266</v>
      </c>
      <c r="F106" s="32">
        <f t="shared" si="2"/>
        <v>0.98840579710144927</v>
      </c>
      <c r="G106" s="33">
        <f t="shared" si="3"/>
        <v>0.98884758364312264</v>
      </c>
    </row>
    <row r="107" spans="1:7" x14ac:dyDescent="0.3">
      <c r="A107" s="30" t="s">
        <v>56</v>
      </c>
      <c r="B107" s="31">
        <v>80</v>
      </c>
      <c r="C107" s="31">
        <v>51</v>
      </c>
      <c r="D107" s="31">
        <v>76</v>
      </c>
      <c r="E107" s="31">
        <v>50</v>
      </c>
      <c r="F107" s="32">
        <f t="shared" si="2"/>
        <v>0.95</v>
      </c>
      <c r="G107" s="33">
        <f t="shared" si="3"/>
        <v>0.98039215686274506</v>
      </c>
    </row>
    <row r="108" spans="1:7" x14ac:dyDescent="0.3">
      <c r="A108" s="38" t="s">
        <v>35</v>
      </c>
      <c r="B108" s="31">
        <v>574</v>
      </c>
      <c r="C108" s="31">
        <v>392</v>
      </c>
      <c r="D108" s="31">
        <v>561</v>
      </c>
      <c r="E108" s="31">
        <v>379</v>
      </c>
      <c r="F108" s="32">
        <f t="shared" si="2"/>
        <v>0.97735191637630658</v>
      </c>
      <c r="G108" s="33">
        <f t="shared" si="3"/>
        <v>0.96683673469387754</v>
      </c>
    </row>
    <row r="109" spans="1:7" x14ac:dyDescent="0.3">
      <c r="A109" s="30" t="s">
        <v>55</v>
      </c>
      <c r="B109" s="31">
        <v>551</v>
      </c>
      <c r="C109" s="31">
        <v>379</v>
      </c>
      <c r="D109" s="31">
        <v>538</v>
      </c>
      <c r="E109" s="31">
        <v>366</v>
      </c>
      <c r="F109" s="32">
        <f t="shared" si="2"/>
        <v>0.97640653357531759</v>
      </c>
      <c r="G109" s="33">
        <f t="shared" si="3"/>
        <v>0.96569920844327173</v>
      </c>
    </row>
    <row r="110" spans="1:7" x14ac:dyDescent="0.3">
      <c r="A110" s="30" t="s">
        <v>56</v>
      </c>
      <c r="B110" s="31">
        <v>23</v>
      </c>
      <c r="C110" s="31">
        <v>13</v>
      </c>
      <c r="D110" s="31">
        <v>23</v>
      </c>
      <c r="E110" s="31">
        <v>13</v>
      </c>
      <c r="F110" s="32">
        <f t="shared" si="2"/>
        <v>1</v>
      </c>
      <c r="G110" s="33">
        <f t="shared" si="3"/>
        <v>1</v>
      </c>
    </row>
    <row r="111" spans="1:7" x14ac:dyDescent="0.3">
      <c r="A111" s="38" t="s">
        <v>36</v>
      </c>
      <c r="B111" s="31">
        <v>1861</v>
      </c>
      <c r="C111" s="31">
        <v>1376</v>
      </c>
      <c r="D111" s="31">
        <v>1861</v>
      </c>
      <c r="E111" s="31">
        <v>1376</v>
      </c>
      <c r="F111" s="32">
        <f t="shared" si="2"/>
        <v>1</v>
      </c>
      <c r="G111" s="33">
        <f t="shared" si="3"/>
        <v>1</v>
      </c>
    </row>
    <row r="112" spans="1:7" x14ac:dyDescent="0.3">
      <c r="A112" s="30" t="s">
        <v>55</v>
      </c>
      <c r="B112" s="31">
        <v>1688</v>
      </c>
      <c r="C112" s="31">
        <v>1259</v>
      </c>
      <c r="D112" s="31">
        <v>1688</v>
      </c>
      <c r="E112" s="31">
        <v>1259</v>
      </c>
      <c r="F112" s="32">
        <f t="shared" si="2"/>
        <v>1</v>
      </c>
      <c r="G112" s="33">
        <f t="shared" si="3"/>
        <v>1</v>
      </c>
    </row>
    <row r="113" spans="1:7" x14ac:dyDescent="0.3">
      <c r="A113" s="30" t="s">
        <v>56</v>
      </c>
      <c r="B113" s="31">
        <v>173</v>
      </c>
      <c r="C113" s="31">
        <v>117</v>
      </c>
      <c r="D113" s="31">
        <v>173</v>
      </c>
      <c r="E113" s="31">
        <v>117</v>
      </c>
      <c r="F113" s="32">
        <f t="shared" si="2"/>
        <v>1</v>
      </c>
      <c r="G113" s="33">
        <f t="shared" si="3"/>
        <v>1</v>
      </c>
    </row>
    <row r="114" spans="1:7" x14ac:dyDescent="0.3">
      <c r="A114" s="38" t="s">
        <v>37</v>
      </c>
      <c r="B114" s="31">
        <v>777</v>
      </c>
      <c r="C114" s="31">
        <v>503</v>
      </c>
      <c r="D114" s="31">
        <v>747</v>
      </c>
      <c r="E114" s="31">
        <v>479</v>
      </c>
      <c r="F114" s="32">
        <f t="shared" si="2"/>
        <v>0.96138996138996136</v>
      </c>
      <c r="G114" s="33">
        <f t="shared" si="3"/>
        <v>0.95228628230616297</v>
      </c>
    </row>
    <row r="115" spans="1:7" x14ac:dyDescent="0.3">
      <c r="A115" s="30" t="s">
        <v>55</v>
      </c>
      <c r="B115" s="31">
        <v>701</v>
      </c>
      <c r="C115" s="31">
        <v>460</v>
      </c>
      <c r="D115" s="31">
        <v>682</v>
      </c>
      <c r="E115" s="31">
        <v>447</v>
      </c>
      <c r="F115" s="32">
        <f t="shared" si="2"/>
        <v>0.97289586305278175</v>
      </c>
      <c r="G115" s="33">
        <f t="shared" si="3"/>
        <v>0.97173913043478266</v>
      </c>
    </row>
    <row r="116" spans="1:7" x14ac:dyDescent="0.3">
      <c r="A116" s="30" t="s">
        <v>56</v>
      </c>
      <c r="B116" s="31">
        <v>76</v>
      </c>
      <c r="C116" s="31">
        <v>43</v>
      </c>
      <c r="D116" s="31">
        <v>65</v>
      </c>
      <c r="E116" s="31">
        <v>32</v>
      </c>
      <c r="F116" s="32">
        <f t="shared" si="2"/>
        <v>0.85526315789473684</v>
      </c>
      <c r="G116" s="33">
        <f t="shared" si="3"/>
        <v>0.7441860465116279</v>
      </c>
    </row>
    <row r="117" spans="1:7" s="29" customFormat="1" x14ac:dyDescent="0.3">
      <c r="A117" s="34" t="s">
        <v>38</v>
      </c>
      <c r="B117" s="35">
        <v>5139</v>
      </c>
      <c r="C117" s="35">
        <v>3907</v>
      </c>
      <c r="D117" s="35">
        <v>4861</v>
      </c>
      <c r="E117" s="35">
        <v>3662</v>
      </c>
      <c r="F117" s="36">
        <f t="shared" si="2"/>
        <v>0.94590387234870599</v>
      </c>
      <c r="G117" s="37">
        <f t="shared" si="3"/>
        <v>0.93729203992833376</v>
      </c>
    </row>
    <row r="118" spans="1:7" x14ac:dyDescent="0.3">
      <c r="A118" s="30" t="s">
        <v>55</v>
      </c>
      <c r="B118" s="31">
        <v>4839</v>
      </c>
      <c r="C118" s="31">
        <v>3683</v>
      </c>
      <c r="D118" s="31">
        <v>4608</v>
      </c>
      <c r="E118" s="31">
        <v>3470</v>
      </c>
      <c r="F118" s="32">
        <f t="shared" si="2"/>
        <v>0.95226286422814632</v>
      </c>
      <c r="G118" s="33">
        <f t="shared" si="3"/>
        <v>0.94216671191963075</v>
      </c>
    </row>
    <row r="119" spans="1:7" x14ac:dyDescent="0.3">
      <c r="A119" s="30" t="s">
        <v>56</v>
      </c>
      <c r="B119" s="31">
        <v>300</v>
      </c>
      <c r="C119" s="31">
        <v>224</v>
      </c>
      <c r="D119" s="31">
        <v>253</v>
      </c>
      <c r="E119" s="31">
        <v>192</v>
      </c>
      <c r="F119" s="32">
        <f t="shared" si="2"/>
        <v>0.84333333333333338</v>
      </c>
      <c r="G119" s="33">
        <f t="shared" si="3"/>
        <v>0.8571428571428571</v>
      </c>
    </row>
    <row r="120" spans="1:7" x14ac:dyDescent="0.3">
      <c r="A120" s="38" t="s">
        <v>39</v>
      </c>
      <c r="B120" s="31">
        <v>4691</v>
      </c>
      <c r="C120" s="31">
        <v>3572</v>
      </c>
      <c r="D120" s="31">
        <v>4483</v>
      </c>
      <c r="E120" s="31">
        <v>3380</v>
      </c>
      <c r="F120" s="32">
        <f t="shared" si="2"/>
        <v>0.95565977403538693</v>
      </c>
      <c r="G120" s="33">
        <f t="shared" si="3"/>
        <v>0.94624860022396418</v>
      </c>
    </row>
    <row r="121" spans="1:7" x14ac:dyDescent="0.3">
      <c r="A121" s="30" t="s">
        <v>55</v>
      </c>
      <c r="B121" s="31">
        <v>4691</v>
      </c>
      <c r="C121" s="31">
        <v>3572</v>
      </c>
      <c r="D121" s="31">
        <v>4483</v>
      </c>
      <c r="E121" s="31">
        <v>3380</v>
      </c>
      <c r="F121" s="32">
        <f t="shared" si="2"/>
        <v>0.95565977403538693</v>
      </c>
      <c r="G121" s="33">
        <f t="shared" si="3"/>
        <v>0.94624860022396418</v>
      </c>
    </row>
    <row r="122" spans="1:7" x14ac:dyDescent="0.3">
      <c r="A122" s="38" t="s">
        <v>40</v>
      </c>
      <c r="B122" s="31">
        <v>448</v>
      </c>
      <c r="C122" s="31">
        <v>335</v>
      </c>
      <c r="D122" s="31">
        <v>378</v>
      </c>
      <c r="E122" s="31">
        <v>282</v>
      </c>
      <c r="F122" s="32">
        <f t="shared" si="2"/>
        <v>0.84375</v>
      </c>
      <c r="G122" s="33">
        <f t="shared" si="3"/>
        <v>0.84179104477611943</v>
      </c>
    </row>
    <row r="123" spans="1:7" x14ac:dyDescent="0.3">
      <c r="A123" s="30" t="s">
        <v>55</v>
      </c>
      <c r="B123" s="31">
        <v>148</v>
      </c>
      <c r="C123" s="31">
        <v>111</v>
      </c>
      <c r="D123" s="31">
        <v>125</v>
      </c>
      <c r="E123" s="31">
        <v>90</v>
      </c>
      <c r="F123" s="32">
        <f t="shared" si="2"/>
        <v>0.84459459459459463</v>
      </c>
      <c r="G123" s="33">
        <f t="shared" si="3"/>
        <v>0.81081081081081086</v>
      </c>
    </row>
    <row r="124" spans="1:7" x14ac:dyDescent="0.3">
      <c r="A124" s="30" t="s">
        <v>56</v>
      </c>
      <c r="B124" s="31">
        <v>300</v>
      </c>
      <c r="C124" s="31">
        <v>224</v>
      </c>
      <c r="D124" s="31">
        <v>253</v>
      </c>
      <c r="E124" s="31">
        <v>192</v>
      </c>
      <c r="F124" s="32">
        <f t="shared" si="2"/>
        <v>0.84333333333333338</v>
      </c>
      <c r="G124" s="33">
        <f t="shared" si="3"/>
        <v>0.8571428571428571</v>
      </c>
    </row>
    <row r="125" spans="1:7" s="29" customFormat="1" x14ac:dyDescent="0.3">
      <c r="A125" s="34" t="s">
        <v>41</v>
      </c>
      <c r="B125" s="35">
        <v>6461</v>
      </c>
      <c r="C125" s="35">
        <v>4378</v>
      </c>
      <c r="D125" s="35">
        <v>6398</v>
      </c>
      <c r="E125" s="35">
        <v>4329</v>
      </c>
      <c r="F125" s="36">
        <f t="shared" ref="F125:F157" si="4">D125/B125</f>
        <v>0.99024918743228607</v>
      </c>
      <c r="G125" s="37">
        <f t="shared" ref="G125:G157" si="5">E125/C125</f>
        <v>0.98880767473732301</v>
      </c>
    </row>
    <row r="126" spans="1:7" x14ac:dyDescent="0.3">
      <c r="A126" s="30" t="s">
        <v>55</v>
      </c>
      <c r="B126" s="31">
        <v>5756</v>
      </c>
      <c r="C126" s="31">
        <v>3926</v>
      </c>
      <c r="D126" s="31">
        <v>5695</v>
      </c>
      <c r="E126" s="31">
        <v>3879</v>
      </c>
      <c r="F126" s="32">
        <f t="shared" si="4"/>
        <v>0.98940236275191107</v>
      </c>
      <c r="G126" s="33">
        <f t="shared" si="5"/>
        <v>0.98802852776362715</v>
      </c>
    </row>
    <row r="127" spans="1:7" x14ac:dyDescent="0.3">
      <c r="A127" s="30" t="s">
        <v>56</v>
      </c>
      <c r="B127" s="31">
        <v>705</v>
      </c>
      <c r="C127" s="31">
        <v>452</v>
      </c>
      <c r="D127" s="31">
        <v>703</v>
      </c>
      <c r="E127" s="31">
        <v>450</v>
      </c>
      <c r="F127" s="32">
        <f t="shared" si="4"/>
        <v>0.99716312056737588</v>
      </c>
      <c r="G127" s="33">
        <f t="shared" si="5"/>
        <v>0.99557522123893805</v>
      </c>
    </row>
    <row r="128" spans="1:7" x14ac:dyDescent="0.3">
      <c r="A128" s="38" t="s">
        <v>42</v>
      </c>
      <c r="B128" s="31">
        <v>1954</v>
      </c>
      <c r="C128" s="31">
        <v>1362</v>
      </c>
      <c r="D128" s="31">
        <v>1948</v>
      </c>
      <c r="E128" s="31">
        <v>1359</v>
      </c>
      <c r="F128" s="32">
        <f t="shared" si="4"/>
        <v>0.9969293756397134</v>
      </c>
      <c r="G128" s="33">
        <f t="shared" si="5"/>
        <v>0.99779735682819382</v>
      </c>
    </row>
    <row r="129" spans="1:7" x14ac:dyDescent="0.3">
      <c r="A129" s="30" t="s">
        <v>55</v>
      </c>
      <c r="B129" s="31">
        <v>1755</v>
      </c>
      <c r="C129" s="31">
        <v>1226</v>
      </c>
      <c r="D129" s="31">
        <v>1749</v>
      </c>
      <c r="E129" s="31">
        <v>1223</v>
      </c>
      <c r="F129" s="32">
        <f t="shared" si="4"/>
        <v>0.99658119658119659</v>
      </c>
      <c r="G129" s="33">
        <f t="shared" si="5"/>
        <v>0.9975530179445351</v>
      </c>
    </row>
    <row r="130" spans="1:7" x14ac:dyDescent="0.3">
      <c r="A130" s="30" t="s">
        <v>56</v>
      </c>
      <c r="B130" s="31">
        <v>199</v>
      </c>
      <c r="C130" s="31">
        <v>136</v>
      </c>
      <c r="D130" s="31">
        <v>199</v>
      </c>
      <c r="E130" s="31">
        <v>136</v>
      </c>
      <c r="F130" s="32">
        <f t="shared" si="4"/>
        <v>1</v>
      </c>
      <c r="G130" s="33">
        <f t="shared" si="5"/>
        <v>1</v>
      </c>
    </row>
    <row r="131" spans="1:7" x14ac:dyDescent="0.3">
      <c r="A131" s="38" t="s">
        <v>43</v>
      </c>
      <c r="B131" s="31">
        <v>1403</v>
      </c>
      <c r="C131" s="31">
        <v>947</v>
      </c>
      <c r="D131" s="31">
        <v>1374</v>
      </c>
      <c r="E131" s="31">
        <v>926</v>
      </c>
      <c r="F131" s="32">
        <f t="shared" si="4"/>
        <v>0.97933000712758378</v>
      </c>
      <c r="G131" s="33">
        <f t="shared" si="5"/>
        <v>0.97782470960929246</v>
      </c>
    </row>
    <row r="132" spans="1:7" x14ac:dyDescent="0.3">
      <c r="A132" s="30" t="s">
        <v>55</v>
      </c>
      <c r="B132" s="31">
        <v>1180</v>
      </c>
      <c r="C132" s="31">
        <v>816</v>
      </c>
      <c r="D132" s="31">
        <v>1151</v>
      </c>
      <c r="E132" s="31">
        <v>795</v>
      </c>
      <c r="F132" s="32">
        <f t="shared" si="4"/>
        <v>0.97542372881355932</v>
      </c>
      <c r="G132" s="33">
        <f t="shared" si="5"/>
        <v>0.97426470588235292</v>
      </c>
    </row>
    <row r="133" spans="1:7" x14ac:dyDescent="0.3">
      <c r="A133" s="30" t="s">
        <v>56</v>
      </c>
      <c r="B133" s="31">
        <v>223</v>
      </c>
      <c r="C133" s="31">
        <v>131</v>
      </c>
      <c r="D133" s="31">
        <v>223</v>
      </c>
      <c r="E133" s="31">
        <v>131</v>
      </c>
      <c r="F133" s="32">
        <f t="shared" si="4"/>
        <v>1</v>
      </c>
      <c r="G133" s="33">
        <f t="shared" si="5"/>
        <v>1</v>
      </c>
    </row>
    <row r="134" spans="1:7" x14ac:dyDescent="0.3">
      <c r="A134" s="38" t="s">
        <v>44</v>
      </c>
      <c r="B134" s="31">
        <v>789</v>
      </c>
      <c r="C134" s="31">
        <v>537</v>
      </c>
      <c r="D134" s="31">
        <v>785</v>
      </c>
      <c r="E134" s="31">
        <v>534</v>
      </c>
      <c r="F134" s="32">
        <f t="shared" si="4"/>
        <v>0.99493029150823831</v>
      </c>
      <c r="G134" s="33">
        <f t="shared" si="5"/>
        <v>0.994413407821229</v>
      </c>
    </row>
    <row r="135" spans="1:7" x14ac:dyDescent="0.3">
      <c r="A135" s="30" t="s">
        <v>55</v>
      </c>
      <c r="B135" s="31">
        <v>685</v>
      </c>
      <c r="C135" s="31">
        <v>464</v>
      </c>
      <c r="D135" s="31">
        <v>681</v>
      </c>
      <c r="E135" s="31">
        <v>461</v>
      </c>
      <c r="F135" s="32">
        <f t="shared" si="4"/>
        <v>0.99416058394160589</v>
      </c>
      <c r="G135" s="33">
        <f t="shared" si="5"/>
        <v>0.99353448275862066</v>
      </c>
    </row>
    <row r="136" spans="1:7" x14ac:dyDescent="0.3">
      <c r="A136" s="30" t="s">
        <v>56</v>
      </c>
      <c r="B136" s="31">
        <v>104</v>
      </c>
      <c r="C136" s="31">
        <v>73</v>
      </c>
      <c r="D136" s="31">
        <v>104</v>
      </c>
      <c r="E136" s="31">
        <v>73</v>
      </c>
      <c r="F136" s="32">
        <f t="shared" si="4"/>
        <v>1</v>
      </c>
      <c r="G136" s="33">
        <f t="shared" si="5"/>
        <v>1</v>
      </c>
    </row>
    <row r="137" spans="1:7" x14ac:dyDescent="0.3">
      <c r="A137" s="38" t="s">
        <v>45</v>
      </c>
      <c r="B137" s="31">
        <v>1117</v>
      </c>
      <c r="C137" s="31">
        <v>742</v>
      </c>
      <c r="D137" s="31">
        <v>1093</v>
      </c>
      <c r="E137" s="31">
        <v>720</v>
      </c>
      <c r="F137" s="32">
        <f t="shared" si="4"/>
        <v>0.9785138764547896</v>
      </c>
      <c r="G137" s="33">
        <f t="shared" si="5"/>
        <v>0.9703504043126685</v>
      </c>
    </row>
    <row r="138" spans="1:7" x14ac:dyDescent="0.3">
      <c r="A138" s="30" t="s">
        <v>55</v>
      </c>
      <c r="B138" s="31">
        <v>1015</v>
      </c>
      <c r="C138" s="31">
        <v>675</v>
      </c>
      <c r="D138" s="31">
        <v>993</v>
      </c>
      <c r="E138" s="31">
        <v>655</v>
      </c>
      <c r="F138" s="32">
        <f t="shared" si="4"/>
        <v>0.97832512315270936</v>
      </c>
      <c r="G138" s="33">
        <f t="shared" si="5"/>
        <v>0.97037037037037033</v>
      </c>
    </row>
    <row r="139" spans="1:7" x14ac:dyDescent="0.3">
      <c r="A139" s="30" t="s">
        <v>56</v>
      </c>
      <c r="B139" s="31">
        <v>102</v>
      </c>
      <c r="C139" s="31">
        <v>67</v>
      </c>
      <c r="D139" s="31">
        <v>100</v>
      </c>
      <c r="E139" s="31">
        <v>65</v>
      </c>
      <c r="F139" s="32">
        <f t="shared" si="4"/>
        <v>0.98039215686274506</v>
      </c>
      <c r="G139" s="33">
        <f t="shared" si="5"/>
        <v>0.97014925373134331</v>
      </c>
    </row>
    <row r="140" spans="1:7" x14ac:dyDescent="0.3">
      <c r="A140" s="38" t="s">
        <v>46</v>
      </c>
      <c r="B140" s="31">
        <v>1198</v>
      </c>
      <c r="C140" s="31">
        <v>790</v>
      </c>
      <c r="D140" s="31">
        <v>1198</v>
      </c>
      <c r="E140" s="31">
        <v>790</v>
      </c>
      <c r="F140" s="32">
        <f t="shared" si="4"/>
        <v>1</v>
      </c>
      <c r="G140" s="33">
        <f t="shared" si="5"/>
        <v>1</v>
      </c>
    </row>
    <row r="141" spans="1:7" x14ac:dyDescent="0.3">
      <c r="A141" s="30" t="s">
        <v>55</v>
      </c>
      <c r="B141" s="31">
        <v>1121</v>
      </c>
      <c r="C141" s="31">
        <v>745</v>
      </c>
      <c r="D141" s="31">
        <v>1121</v>
      </c>
      <c r="E141" s="31">
        <v>745</v>
      </c>
      <c r="F141" s="32">
        <f t="shared" si="4"/>
        <v>1</v>
      </c>
      <c r="G141" s="33">
        <f t="shared" si="5"/>
        <v>1</v>
      </c>
    </row>
    <row r="142" spans="1:7" x14ac:dyDescent="0.3">
      <c r="A142" s="30" t="s">
        <v>56</v>
      </c>
      <c r="B142" s="31">
        <v>77</v>
      </c>
      <c r="C142" s="31">
        <v>45</v>
      </c>
      <c r="D142" s="31">
        <v>77</v>
      </c>
      <c r="E142" s="31">
        <v>45</v>
      </c>
      <c r="F142" s="32">
        <f t="shared" si="4"/>
        <v>1</v>
      </c>
      <c r="G142" s="33">
        <f t="shared" si="5"/>
        <v>1</v>
      </c>
    </row>
    <row r="143" spans="1:7" s="29" customFormat="1" x14ac:dyDescent="0.3">
      <c r="A143" s="34" t="s">
        <v>47</v>
      </c>
      <c r="B143" s="35">
        <v>5267</v>
      </c>
      <c r="C143" s="35">
        <v>3607</v>
      </c>
      <c r="D143" s="35">
        <v>5183</v>
      </c>
      <c r="E143" s="35">
        <v>3555</v>
      </c>
      <c r="F143" s="36">
        <f t="shared" si="4"/>
        <v>0.98405164230112019</v>
      </c>
      <c r="G143" s="37">
        <f t="shared" si="5"/>
        <v>0.9855835874688107</v>
      </c>
    </row>
    <row r="144" spans="1:7" x14ac:dyDescent="0.3">
      <c r="A144" s="30" t="s">
        <v>55</v>
      </c>
      <c r="B144" s="31">
        <v>4961</v>
      </c>
      <c r="C144" s="31">
        <v>3419</v>
      </c>
      <c r="D144" s="31">
        <v>4879</v>
      </c>
      <c r="E144" s="31">
        <v>3368</v>
      </c>
      <c r="F144" s="32">
        <f t="shared" si="4"/>
        <v>0.98347107438016534</v>
      </c>
      <c r="G144" s="33">
        <f t="shared" si="5"/>
        <v>0.98508335770693189</v>
      </c>
    </row>
    <row r="145" spans="1:7" x14ac:dyDescent="0.3">
      <c r="A145" s="30" t="s">
        <v>56</v>
      </c>
      <c r="B145" s="31">
        <v>306</v>
      </c>
      <c r="C145" s="31">
        <v>188</v>
      </c>
      <c r="D145" s="31">
        <v>304</v>
      </c>
      <c r="E145" s="31">
        <v>187</v>
      </c>
      <c r="F145" s="32">
        <f t="shared" si="4"/>
        <v>0.99346405228758172</v>
      </c>
      <c r="G145" s="33">
        <f t="shared" si="5"/>
        <v>0.99468085106382975</v>
      </c>
    </row>
    <row r="146" spans="1:7" x14ac:dyDescent="0.3">
      <c r="A146" s="38" t="s">
        <v>48</v>
      </c>
      <c r="B146" s="31">
        <v>1051</v>
      </c>
      <c r="C146" s="31">
        <v>675</v>
      </c>
      <c r="D146" s="31">
        <v>1035</v>
      </c>
      <c r="E146" s="31">
        <v>665</v>
      </c>
      <c r="F146" s="32">
        <f t="shared" si="4"/>
        <v>0.98477640342530925</v>
      </c>
      <c r="G146" s="33">
        <f t="shared" si="5"/>
        <v>0.98518518518518516</v>
      </c>
    </row>
    <row r="147" spans="1:7" x14ac:dyDescent="0.3">
      <c r="A147" s="30" t="s">
        <v>55</v>
      </c>
      <c r="B147" s="31">
        <v>988</v>
      </c>
      <c r="C147" s="31">
        <v>641</v>
      </c>
      <c r="D147" s="31">
        <v>972</v>
      </c>
      <c r="E147" s="31">
        <v>631</v>
      </c>
      <c r="F147" s="32">
        <f t="shared" si="4"/>
        <v>0.98380566801619429</v>
      </c>
      <c r="G147" s="33">
        <f t="shared" si="5"/>
        <v>0.98439937597503901</v>
      </c>
    </row>
    <row r="148" spans="1:7" x14ac:dyDescent="0.3">
      <c r="A148" s="30" t="s">
        <v>56</v>
      </c>
      <c r="B148" s="31">
        <v>63</v>
      </c>
      <c r="C148" s="31">
        <v>34</v>
      </c>
      <c r="D148" s="31">
        <v>63</v>
      </c>
      <c r="E148" s="31">
        <v>34</v>
      </c>
      <c r="F148" s="32">
        <f t="shared" si="4"/>
        <v>1</v>
      </c>
      <c r="G148" s="33">
        <f t="shared" si="5"/>
        <v>1</v>
      </c>
    </row>
    <row r="149" spans="1:7" x14ac:dyDescent="0.3">
      <c r="A149" s="38" t="s">
        <v>49</v>
      </c>
      <c r="B149" s="31">
        <v>1020</v>
      </c>
      <c r="C149" s="31">
        <v>655</v>
      </c>
      <c r="D149" s="31">
        <v>1010</v>
      </c>
      <c r="E149" s="31">
        <v>649</v>
      </c>
      <c r="F149" s="32">
        <f t="shared" si="4"/>
        <v>0.99019607843137258</v>
      </c>
      <c r="G149" s="33">
        <f t="shared" si="5"/>
        <v>0.99083969465648858</v>
      </c>
    </row>
    <row r="150" spans="1:7" x14ac:dyDescent="0.3">
      <c r="A150" s="30" t="s">
        <v>55</v>
      </c>
      <c r="B150" s="31">
        <v>941</v>
      </c>
      <c r="C150" s="31">
        <v>615</v>
      </c>
      <c r="D150" s="31">
        <v>931</v>
      </c>
      <c r="E150" s="31">
        <v>609</v>
      </c>
      <c r="F150" s="32">
        <f t="shared" si="4"/>
        <v>0.98937300743889478</v>
      </c>
      <c r="G150" s="33">
        <f t="shared" si="5"/>
        <v>0.99024390243902438</v>
      </c>
    </row>
    <row r="151" spans="1:7" x14ac:dyDescent="0.3">
      <c r="A151" s="30" t="s">
        <v>56</v>
      </c>
      <c r="B151" s="31">
        <v>79</v>
      </c>
      <c r="C151" s="31">
        <v>40</v>
      </c>
      <c r="D151" s="31">
        <v>79</v>
      </c>
      <c r="E151" s="31">
        <v>40</v>
      </c>
      <c r="F151" s="32">
        <f t="shared" si="4"/>
        <v>1</v>
      </c>
      <c r="G151" s="33">
        <f t="shared" si="5"/>
        <v>1</v>
      </c>
    </row>
    <row r="152" spans="1:7" x14ac:dyDescent="0.3">
      <c r="A152" s="38" t="s">
        <v>50</v>
      </c>
      <c r="B152" s="31">
        <v>1285</v>
      </c>
      <c r="C152" s="31">
        <v>913</v>
      </c>
      <c r="D152" s="31">
        <v>1270</v>
      </c>
      <c r="E152" s="31">
        <v>906</v>
      </c>
      <c r="F152" s="32">
        <f t="shared" si="4"/>
        <v>0.98832684824902728</v>
      </c>
      <c r="G152" s="33">
        <f t="shared" si="5"/>
        <v>0.99233296823658268</v>
      </c>
    </row>
    <row r="153" spans="1:7" x14ac:dyDescent="0.3">
      <c r="A153" s="30" t="s">
        <v>55</v>
      </c>
      <c r="B153" s="31">
        <v>1216</v>
      </c>
      <c r="C153" s="31">
        <v>860</v>
      </c>
      <c r="D153" s="31">
        <v>1202</v>
      </c>
      <c r="E153" s="31">
        <v>853</v>
      </c>
      <c r="F153" s="32">
        <f t="shared" si="4"/>
        <v>0.98848684210526316</v>
      </c>
      <c r="G153" s="33">
        <f t="shared" si="5"/>
        <v>0.99186046511627912</v>
      </c>
    </row>
    <row r="154" spans="1:7" x14ac:dyDescent="0.3">
      <c r="A154" s="30" t="s">
        <v>56</v>
      </c>
      <c r="B154" s="31">
        <v>69</v>
      </c>
      <c r="C154" s="31">
        <v>53</v>
      </c>
      <c r="D154" s="31">
        <v>68</v>
      </c>
      <c r="E154" s="31">
        <v>53</v>
      </c>
      <c r="F154" s="32">
        <f t="shared" si="4"/>
        <v>0.98550724637681164</v>
      </c>
      <c r="G154" s="33">
        <f t="shared" si="5"/>
        <v>1</v>
      </c>
    </row>
    <row r="155" spans="1:7" x14ac:dyDescent="0.3">
      <c r="A155" s="38" t="s">
        <v>51</v>
      </c>
      <c r="B155" s="31">
        <v>1911</v>
      </c>
      <c r="C155" s="31">
        <v>1364</v>
      </c>
      <c r="D155" s="31">
        <v>1868</v>
      </c>
      <c r="E155" s="31">
        <v>1335</v>
      </c>
      <c r="F155" s="32">
        <f t="shared" si="4"/>
        <v>0.97749869178440607</v>
      </c>
      <c r="G155" s="33">
        <f t="shared" si="5"/>
        <v>0.97873900293255134</v>
      </c>
    </row>
    <row r="156" spans="1:7" x14ac:dyDescent="0.3">
      <c r="A156" s="30" t="s">
        <v>55</v>
      </c>
      <c r="B156" s="31">
        <v>1816</v>
      </c>
      <c r="C156" s="31">
        <v>1303</v>
      </c>
      <c r="D156" s="31">
        <v>1774</v>
      </c>
      <c r="E156" s="31">
        <v>1275</v>
      </c>
      <c r="F156" s="32">
        <f t="shared" si="4"/>
        <v>0.97687224669603523</v>
      </c>
      <c r="G156" s="33">
        <f t="shared" si="5"/>
        <v>0.97851112816577135</v>
      </c>
    </row>
    <row r="157" spans="1:7" ht="17.25" thickBot="1" x14ac:dyDescent="0.35">
      <c r="A157" s="39" t="s">
        <v>56</v>
      </c>
      <c r="B157" s="40">
        <v>95</v>
      </c>
      <c r="C157" s="40">
        <v>61</v>
      </c>
      <c r="D157" s="40">
        <v>94</v>
      </c>
      <c r="E157" s="40">
        <v>60</v>
      </c>
      <c r="F157" s="41">
        <f t="shared" si="4"/>
        <v>0.98947368421052628</v>
      </c>
      <c r="G157" s="42">
        <f t="shared" si="5"/>
        <v>0.98360655737704916</v>
      </c>
    </row>
  </sheetData>
  <mergeCells count="7">
    <mergeCell ref="A2:G2"/>
    <mergeCell ref="A4:A6"/>
    <mergeCell ref="B4:E4"/>
    <mergeCell ref="F4:G5"/>
    <mergeCell ref="B5:B6"/>
    <mergeCell ref="C5:C6"/>
    <mergeCell ref="D5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7"/>
  <sheetViews>
    <sheetView zoomScale="90" zoomScaleNormal="90" workbookViewId="0">
      <selection activeCell="J93" sqref="J93"/>
    </sheetView>
  </sheetViews>
  <sheetFormatPr defaultRowHeight="12.75" x14ac:dyDescent="0.2"/>
  <cols>
    <col min="1" max="1" width="21.42578125" style="73" bestFit="1" customWidth="1"/>
    <col min="2" max="16384" width="9.140625" style="48"/>
  </cols>
  <sheetData>
    <row r="2" spans="1:7" ht="40.5" customHeight="1" x14ac:dyDescent="0.2">
      <c r="A2" s="454" t="s">
        <v>116</v>
      </c>
      <c r="B2" s="454"/>
      <c r="C2" s="454"/>
      <c r="D2" s="454"/>
      <c r="E2" s="454"/>
      <c r="F2" s="468"/>
      <c r="G2" s="468"/>
    </row>
    <row r="3" spans="1:7" ht="13.5" thickBot="1" x14ac:dyDescent="0.25">
      <c r="A3" s="74" t="s">
        <v>63</v>
      </c>
    </row>
    <row r="4" spans="1:7" s="10" customFormat="1" x14ac:dyDescent="0.25">
      <c r="A4" s="469" t="s">
        <v>62</v>
      </c>
      <c r="B4" s="463" t="s">
        <v>57</v>
      </c>
      <c r="C4" s="463"/>
      <c r="D4" s="463"/>
      <c r="E4" s="463"/>
      <c r="F4" s="456" t="s">
        <v>58</v>
      </c>
      <c r="G4" s="457"/>
    </row>
    <row r="5" spans="1:7" s="10" customFormat="1" ht="31.5" customHeight="1" x14ac:dyDescent="0.25">
      <c r="A5" s="470"/>
      <c r="B5" s="464" t="s">
        <v>0</v>
      </c>
      <c r="C5" s="466" t="s">
        <v>1</v>
      </c>
      <c r="D5" s="466" t="s">
        <v>52</v>
      </c>
      <c r="E5" s="464"/>
      <c r="F5" s="458"/>
      <c r="G5" s="459"/>
    </row>
    <row r="6" spans="1:7" s="10" customFormat="1" ht="26.25" thickBot="1" x14ac:dyDescent="0.3">
      <c r="A6" s="471"/>
      <c r="B6" s="465"/>
      <c r="C6" s="467"/>
      <c r="D6" s="11" t="s">
        <v>0</v>
      </c>
      <c r="E6" s="12" t="s">
        <v>1</v>
      </c>
      <c r="F6" s="11" t="s">
        <v>0</v>
      </c>
      <c r="G6" s="13" t="s">
        <v>53</v>
      </c>
    </row>
    <row r="7" spans="1:7" s="69" customFormat="1" ht="15" customHeight="1" x14ac:dyDescent="0.2">
      <c r="A7" s="54" t="s">
        <v>59</v>
      </c>
      <c r="B7" s="55">
        <v>55906</v>
      </c>
      <c r="C7" s="55">
        <v>38642</v>
      </c>
      <c r="D7" s="55">
        <v>54531</v>
      </c>
      <c r="E7" s="55">
        <v>37758</v>
      </c>
      <c r="F7" s="72">
        <f>D7/B7</f>
        <v>0.9754051443494437</v>
      </c>
      <c r="G7" s="72">
        <f>E7/C7</f>
        <v>0.9771233373013819</v>
      </c>
    </row>
    <row r="8" spans="1:7" x14ac:dyDescent="0.2">
      <c r="A8" s="75" t="s">
        <v>55</v>
      </c>
      <c r="B8" s="31">
        <v>51416</v>
      </c>
      <c r="C8" s="49">
        <v>35767</v>
      </c>
      <c r="D8" s="31">
        <v>50135</v>
      </c>
      <c r="E8" s="31">
        <v>34944</v>
      </c>
      <c r="F8" s="71">
        <f t="shared" ref="F8:F71" si="0">D8/B8</f>
        <v>0.97508557647424932</v>
      </c>
      <c r="G8" s="71">
        <f t="shared" ref="G8:G71" si="1">E8/C8</f>
        <v>0.97698996281488526</v>
      </c>
    </row>
    <row r="9" spans="1:7" x14ac:dyDescent="0.2">
      <c r="A9" s="75" t="s">
        <v>56</v>
      </c>
      <c r="B9" s="31">
        <v>4490</v>
      </c>
      <c r="C9" s="49">
        <v>2875</v>
      </c>
      <c r="D9" s="31">
        <v>4396</v>
      </c>
      <c r="E9" s="31">
        <v>2814</v>
      </c>
      <c r="F9" s="71">
        <f t="shared" si="0"/>
        <v>0.97906458797327389</v>
      </c>
      <c r="G9" s="71">
        <f t="shared" si="1"/>
        <v>0.97878260869565215</v>
      </c>
    </row>
    <row r="10" spans="1:7" s="69" customFormat="1" x14ac:dyDescent="0.2">
      <c r="A10" s="53" t="s">
        <v>66</v>
      </c>
      <c r="B10" s="35">
        <v>8046</v>
      </c>
      <c r="C10" s="35">
        <v>5410</v>
      </c>
      <c r="D10" s="35">
        <v>7953</v>
      </c>
      <c r="E10" s="35">
        <v>5360</v>
      </c>
      <c r="F10" s="72">
        <f t="shared" si="0"/>
        <v>0.98844146159582402</v>
      </c>
      <c r="G10" s="72">
        <f t="shared" si="1"/>
        <v>0.99075785582255083</v>
      </c>
    </row>
    <row r="11" spans="1:7" x14ac:dyDescent="0.2">
      <c r="A11" s="75" t="s">
        <v>55</v>
      </c>
      <c r="B11" s="31">
        <v>7366</v>
      </c>
      <c r="C11" s="31">
        <v>4987</v>
      </c>
      <c r="D11" s="31">
        <v>7284</v>
      </c>
      <c r="E11" s="31">
        <v>4940</v>
      </c>
      <c r="F11" s="71">
        <f t="shared" si="0"/>
        <v>0.98886777083898991</v>
      </c>
      <c r="G11" s="71">
        <f t="shared" si="1"/>
        <v>0.99057549629035491</v>
      </c>
    </row>
    <row r="12" spans="1:7" x14ac:dyDescent="0.2">
      <c r="A12" s="75" t="s">
        <v>56</v>
      </c>
      <c r="B12" s="31">
        <v>680</v>
      </c>
      <c r="C12" s="31">
        <v>423</v>
      </c>
      <c r="D12" s="31">
        <v>669</v>
      </c>
      <c r="E12" s="31">
        <v>420</v>
      </c>
      <c r="F12" s="71">
        <f t="shared" si="0"/>
        <v>0.98382352941176465</v>
      </c>
      <c r="G12" s="71">
        <f t="shared" si="1"/>
        <v>0.99290780141843971</v>
      </c>
    </row>
    <row r="13" spans="1:7" x14ac:dyDescent="0.2">
      <c r="A13" s="75" t="s">
        <v>67</v>
      </c>
      <c r="B13" s="31">
        <v>2319</v>
      </c>
      <c r="C13" s="31">
        <v>1601</v>
      </c>
      <c r="D13" s="31">
        <v>2316</v>
      </c>
      <c r="E13" s="31">
        <v>1601</v>
      </c>
      <c r="F13" s="71">
        <f t="shared" si="0"/>
        <v>0.99870633893919791</v>
      </c>
      <c r="G13" s="71">
        <f t="shared" si="1"/>
        <v>1</v>
      </c>
    </row>
    <row r="14" spans="1:7" x14ac:dyDescent="0.2">
      <c r="A14" s="75" t="s">
        <v>55</v>
      </c>
      <c r="B14" s="31">
        <v>2031</v>
      </c>
      <c r="C14" s="31">
        <v>1410</v>
      </c>
      <c r="D14" s="31">
        <v>2028</v>
      </c>
      <c r="E14" s="31">
        <v>1410</v>
      </c>
      <c r="F14" s="71">
        <f t="shared" si="0"/>
        <v>0.99852289512555392</v>
      </c>
      <c r="G14" s="71">
        <f t="shared" si="1"/>
        <v>1</v>
      </c>
    </row>
    <row r="15" spans="1:7" x14ac:dyDescent="0.2">
      <c r="A15" s="75" t="s">
        <v>56</v>
      </c>
      <c r="B15" s="31">
        <v>288</v>
      </c>
      <c r="C15" s="31">
        <v>191</v>
      </c>
      <c r="D15" s="31">
        <v>288</v>
      </c>
      <c r="E15" s="31">
        <v>191</v>
      </c>
      <c r="F15" s="71">
        <f t="shared" si="0"/>
        <v>1</v>
      </c>
      <c r="G15" s="71">
        <f t="shared" si="1"/>
        <v>1</v>
      </c>
    </row>
    <row r="16" spans="1:7" x14ac:dyDescent="0.2">
      <c r="A16" s="75" t="s">
        <v>68</v>
      </c>
      <c r="B16" s="31">
        <v>850</v>
      </c>
      <c r="C16" s="31">
        <v>506</v>
      </c>
      <c r="D16" s="31">
        <v>827</v>
      </c>
      <c r="E16" s="31">
        <v>494</v>
      </c>
      <c r="F16" s="71">
        <f t="shared" si="0"/>
        <v>0.9729411764705882</v>
      </c>
      <c r="G16" s="71">
        <f t="shared" si="1"/>
        <v>0.97628458498023718</v>
      </c>
    </row>
    <row r="17" spans="1:7" x14ac:dyDescent="0.2">
      <c r="A17" s="75" t="s">
        <v>55</v>
      </c>
      <c r="B17" s="31">
        <v>696</v>
      </c>
      <c r="C17" s="31">
        <v>419</v>
      </c>
      <c r="D17" s="31">
        <v>673</v>
      </c>
      <c r="E17" s="31">
        <v>407</v>
      </c>
      <c r="F17" s="71">
        <f t="shared" si="0"/>
        <v>0.96695402298850575</v>
      </c>
      <c r="G17" s="71">
        <f t="shared" si="1"/>
        <v>0.97136038186157514</v>
      </c>
    </row>
    <row r="18" spans="1:7" x14ac:dyDescent="0.2">
      <c r="A18" s="75" t="s">
        <v>56</v>
      </c>
      <c r="B18" s="31">
        <v>154</v>
      </c>
      <c r="C18" s="31">
        <v>87</v>
      </c>
      <c r="D18" s="31">
        <v>154</v>
      </c>
      <c r="E18" s="31">
        <v>87</v>
      </c>
      <c r="F18" s="71">
        <f t="shared" si="0"/>
        <v>1</v>
      </c>
      <c r="G18" s="71">
        <f t="shared" si="1"/>
        <v>1</v>
      </c>
    </row>
    <row r="19" spans="1:7" x14ac:dyDescent="0.2">
      <c r="A19" s="75" t="s">
        <v>69</v>
      </c>
      <c r="B19" s="31">
        <v>1828</v>
      </c>
      <c r="C19" s="31">
        <v>1336</v>
      </c>
      <c r="D19" s="31">
        <v>1790</v>
      </c>
      <c r="E19" s="31">
        <v>1308</v>
      </c>
      <c r="F19" s="71">
        <f t="shared" si="0"/>
        <v>0.97921225382932164</v>
      </c>
      <c r="G19" s="71">
        <f t="shared" si="1"/>
        <v>0.97904191616766467</v>
      </c>
    </row>
    <row r="20" spans="1:7" x14ac:dyDescent="0.2">
      <c r="A20" s="75" t="s">
        <v>55</v>
      </c>
      <c r="B20" s="31">
        <v>1790</v>
      </c>
      <c r="C20" s="31">
        <v>1311</v>
      </c>
      <c r="D20" s="31">
        <v>1752</v>
      </c>
      <c r="E20" s="31">
        <v>1283</v>
      </c>
      <c r="F20" s="71">
        <f t="shared" si="0"/>
        <v>0.97877094972067036</v>
      </c>
      <c r="G20" s="71">
        <f t="shared" si="1"/>
        <v>0.97864225781845915</v>
      </c>
    </row>
    <row r="21" spans="1:7" x14ac:dyDescent="0.2">
      <c r="A21" s="75" t="s">
        <v>56</v>
      </c>
      <c r="B21" s="31">
        <v>38</v>
      </c>
      <c r="C21" s="31">
        <v>25</v>
      </c>
      <c r="D21" s="31">
        <v>38</v>
      </c>
      <c r="E21" s="31">
        <v>25</v>
      </c>
      <c r="F21" s="71">
        <f t="shared" si="0"/>
        <v>1</v>
      </c>
      <c r="G21" s="71">
        <f t="shared" si="1"/>
        <v>1</v>
      </c>
    </row>
    <row r="22" spans="1:7" x14ac:dyDescent="0.2">
      <c r="A22" s="75" t="s">
        <v>70</v>
      </c>
      <c r="B22" s="31">
        <v>1321</v>
      </c>
      <c r="C22" s="31">
        <v>873</v>
      </c>
      <c r="D22" s="31">
        <v>1313</v>
      </c>
      <c r="E22" s="31">
        <v>869</v>
      </c>
      <c r="F22" s="71">
        <f t="shared" si="0"/>
        <v>0.99394398183194554</v>
      </c>
      <c r="G22" s="71">
        <f t="shared" si="1"/>
        <v>0.99541809851088203</v>
      </c>
    </row>
    <row r="23" spans="1:7" x14ac:dyDescent="0.2">
      <c r="A23" s="75" t="s">
        <v>55</v>
      </c>
      <c r="B23" s="31">
        <v>1276</v>
      </c>
      <c r="C23" s="31">
        <v>837</v>
      </c>
      <c r="D23" s="31">
        <v>1269</v>
      </c>
      <c r="E23" s="31">
        <v>834</v>
      </c>
      <c r="F23" s="71">
        <f t="shared" si="0"/>
        <v>0.99451410658307215</v>
      </c>
      <c r="G23" s="71">
        <f t="shared" si="1"/>
        <v>0.99641577060931896</v>
      </c>
    </row>
    <row r="24" spans="1:7" x14ac:dyDescent="0.2">
      <c r="A24" s="75" t="s">
        <v>56</v>
      </c>
      <c r="B24" s="31">
        <v>45</v>
      </c>
      <c r="C24" s="31">
        <v>36</v>
      </c>
      <c r="D24" s="31">
        <v>44</v>
      </c>
      <c r="E24" s="31">
        <v>35</v>
      </c>
      <c r="F24" s="71">
        <f t="shared" si="0"/>
        <v>0.97777777777777775</v>
      </c>
      <c r="G24" s="71">
        <f t="shared" si="1"/>
        <v>0.97222222222222221</v>
      </c>
    </row>
    <row r="25" spans="1:7" x14ac:dyDescent="0.2">
      <c r="A25" s="75" t="s">
        <v>71</v>
      </c>
      <c r="B25" s="31">
        <v>1081</v>
      </c>
      <c r="C25" s="31">
        <v>696</v>
      </c>
      <c r="D25" s="31">
        <v>1080</v>
      </c>
      <c r="E25" s="31">
        <v>696</v>
      </c>
      <c r="F25" s="71">
        <f t="shared" si="0"/>
        <v>0.99907493061979646</v>
      </c>
      <c r="G25" s="71">
        <f t="shared" si="1"/>
        <v>1</v>
      </c>
    </row>
    <row r="26" spans="1:7" x14ac:dyDescent="0.2">
      <c r="A26" s="75" t="s">
        <v>55</v>
      </c>
      <c r="B26" s="31">
        <v>1051</v>
      </c>
      <c r="C26" s="31">
        <v>676</v>
      </c>
      <c r="D26" s="31">
        <v>1050</v>
      </c>
      <c r="E26" s="31">
        <v>676</v>
      </c>
      <c r="F26" s="71">
        <f t="shared" si="0"/>
        <v>0.99904852521408183</v>
      </c>
      <c r="G26" s="71">
        <f t="shared" si="1"/>
        <v>1</v>
      </c>
    </row>
    <row r="27" spans="1:7" x14ac:dyDescent="0.2">
      <c r="A27" s="75" t="s">
        <v>56</v>
      </c>
      <c r="B27" s="31">
        <v>30</v>
      </c>
      <c r="C27" s="31">
        <v>20</v>
      </c>
      <c r="D27" s="31">
        <v>30</v>
      </c>
      <c r="E27" s="31">
        <v>20</v>
      </c>
      <c r="F27" s="71">
        <f t="shared" si="0"/>
        <v>1</v>
      </c>
      <c r="G27" s="71">
        <f t="shared" si="1"/>
        <v>1</v>
      </c>
    </row>
    <row r="28" spans="1:7" x14ac:dyDescent="0.2">
      <c r="A28" s="75" t="s">
        <v>72</v>
      </c>
      <c r="B28" s="31">
        <v>647</v>
      </c>
      <c r="C28" s="31">
        <v>398</v>
      </c>
      <c r="D28" s="31">
        <v>627</v>
      </c>
      <c r="E28" s="31">
        <v>392</v>
      </c>
      <c r="F28" s="71">
        <f t="shared" si="0"/>
        <v>0.96908809891808345</v>
      </c>
      <c r="G28" s="71">
        <f t="shared" si="1"/>
        <v>0.98492462311557794</v>
      </c>
    </row>
    <row r="29" spans="1:7" x14ac:dyDescent="0.2">
      <c r="A29" s="75" t="s">
        <v>55</v>
      </c>
      <c r="B29" s="31">
        <v>522</v>
      </c>
      <c r="C29" s="31">
        <v>334</v>
      </c>
      <c r="D29" s="31">
        <v>512</v>
      </c>
      <c r="E29" s="31">
        <v>330</v>
      </c>
      <c r="F29" s="71">
        <f t="shared" si="0"/>
        <v>0.98084291187739459</v>
      </c>
      <c r="G29" s="71">
        <f t="shared" si="1"/>
        <v>0.9880239520958084</v>
      </c>
    </row>
    <row r="30" spans="1:7" x14ac:dyDescent="0.2">
      <c r="A30" s="75" t="s">
        <v>56</v>
      </c>
      <c r="B30" s="31">
        <v>125</v>
      </c>
      <c r="C30" s="31">
        <v>64</v>
      </c>
      <c r="D30" s="31">
        <v>115</v>
      </c>
      <c r="E30" s="31">
        <v>62</v>
      </c>
      <c r="F30" s="71">
        <f t="shared" si="0"/>
        <v>0.92</v>
      </c>
      <c r="G30" s="71">
        <f t="shared" si="1"/>
        <v>0.96875</v>
      </c>
    </row>
    <row r="31" spans="1:7" s="69" customFormat="1" x14ac:dyDescent="0.2">
      <c r="A31" s="53" t="s">
        <v>73</v>
      </c>
      <c r="B31" s="35">
        <v>6782</v>
      </c>
      <c r="C31" s="35">
        <v>4555</v>
      </c>
      <c r="D31" s="35">
        <v>6603</v>
      </c>
      <c r="E31" s="35">
        <v>4442</v>
      </c>
      <c r="F31" s="72">
        <f t="shared" si="0"/>
        <v>0.9736066057210262</v>
      </c>
      <c r="G31" s="72">
        <f t="shared" si="1"/>
        <v>0.97519209659714601</v>
      </c>
    </row>
    <row r="32" spans="1:7" x14ac:dyDescent="0.2">
      <c r="A32" s="75" t="s">
        <v>55</v>
      </c>
      <c r="B32" s="31">
        <v>6410</v>
      </c>
      <c r="C32" s="31">
        <v>4328</v>
      </c>
      <c r="D32" s="31">
        <v>6241</v>
      </c>
      <c r="E32" s="31">
        <v>4219</v>
      </c>
      <c r="F32" s="71">
        <f t="shared" si="0"/>
        <v>0.97363494539781592</v>
      </c>
      <c r="G32" s="71">
        <f t="shared" si="1"/>
        <v>0.97481515711645106</v>
      </c>
    </row>
    <row r="33" spans="1:7" x14ac:dyDescent="0.2">
      <c r="A33" s="75" t="s">
        <v>56</v>
      </c>
      <c r="B33" s="31">
        <v>372</v>
      </c>
      <c r="C33" s="31">
        <v>227</v>
      </c>
      <c r="D33" s="31">
        <v>362</v>
      </c>
      <c r="E33" s="31">
        <v>223</v>
      </c>
      <c r="F33" s="71">
        <f t="shared" si="0"/>
        <v>0.9731182795698925</v>
      </c>
      <c r="G33" s="71">
        <f t="shared" si="1"/>
        <v>0.98237885462555063</v>
      </c>
    </row>
    <row r="34" spans="1:7" x14ac:dyDescent="0.2">
      <c r="A34" s="75" t="s">
        <v>74</v>
      </c>
      <c r="B34" s="31">
        <v>1113</v>
      </c>
      <c r="C34" s="31">
        <v>711</v>
      </c>
      <c r="D34" s="31">
        <v>1103</v>
      </c>
      <c r="E34" s="31">
        <v>704</v>
      </c>
      <c r="F34" s="71">
        <f t="shared" si="0"/>
        <v>0.99101527403414191</v>
      </c>
      <c r="G34" s="71">
        <f t="shared" si="1"/>
        <v>0.99015471167369906</v>
      </c>
    </row>
    <row r="35" spans="1:7" x14ac:dyDescent="0.2">
      <c r="A35" s="75" t="s">
        <v>55</v>
      </c>
      <c r="B35" s="31">
        <v>1058</v>
      </c>
      <c r="C35" s="31">
        <v>676</v>
      </c>
      <c r="D35" s="31">
        <v>1048</v>
      </c>
      <c r="E35" s="31">
        <v>669</v>
      </c>
      <c r="F35" s="71">
        <f t="shared" si="0"/>
        <v>0.99054820415879019</v>
      </c>
      <c r="G35" s="71">
        <f t="shared" si="1"/>
        <v>0.98964497041420119</v>
      </c>
    </row>
    <row r="36" spans="1:7" x14ac:dyDescent="0.2">
      <c r="A36" s="75" t="s">
        <v>56</v>
      </c>
      <c r="B36" s="31">
        <v>55</v>
      </c>
      <c r="C36" s="31">
        <v>35</v>
      </c>
      <c r="D36" s="31">
        <v>55</v>
      </c>
      <c r="E36" s="31">
        <v>35</v>
      </c>
      <c r="F36" s="71">
        <f t="shared" si="0"/>
        <v>1</v>
      </c>
      <c r="G36" s="71">
        <f t="shared" si="1"/>
        <v>1</v>
      </c>
    </row>
    <row r="37" spans="1:7" x14ac:dyDescent="0.2">
      <c r="A37" s="75" t="s">
        <v>75</v>
      </c>
      <c r="B37" s="31">
        <v>1441</v>
      </c>
      <c r="C37" s="31">
        <v>1063</v>
      </c>
      <c r="D37" s="31">
        <v>1384</v>
      </c>
      <c r="E37" s="31">
        <v>1019</v>
      </c>
      <c r="F37" s="71">
        <f t="shared" si="0"/>
        <v>0.96044413601665513</v>
      </c>
      <c r="G37" s="71">
        <f t="shared" si="1"/>
        <v>0.95860771401693323</v>
      </c>
    </row>
    <row r="38" spans="1:7" x14ac:dyDescent="0.2">
      <c r="A38" s="75" t="s">
        <v>55</v>
      </c>
      <c r="B38" s="31">
        <v>1372</v>
      </c>
      <c r="C38" s="31">
        <v>1013</v>
      </c>
      <c r="D38" s="31">
        <v>1320</v>
      </c>
      <c r="E38" s="31">
        <v>971</v>
      </c>
      <c r="F38" s="71">
        <f t="shared" si="0"/>
        <v>0.96209912536443154</v>
      </c>
      <c r="G38" s="71">
        <f t="shared" si="1"/>
        <v>0.95853899308983215</v>
      </c>
    </row>
    <row r="39" spans="1:7" x14ac:dyDescent="0.2">
      <c r="A39" s="75" t="s">
        <v>56</v>
      </c>
      <c r="B39" s="31">
        <v>69</v>
      </c>
      <c r="C39" s="31">
        <v>50</v>
      </c>
      <c r="D39" s="31">
        <v>64</v>
      </c>
      <c r="E39" s="31">
        <v>48</v>
      </c>
      <c r="F39" s="71">
        <f t="shared" si="0"/>
        <v>0.92753623188405798</v>
      </c>
      <c r="G39" s="71">
        <f t="shared" si="1"/>
        <v>0.96</v>
      </c>
    </row>
    <row r="40" spans="1:7" x14ac:dyDescent="0.2">
      <c r="A40" s="75" t="s">
        <v>76</v>
      </c>
      <c r="B40" s="31">
        <v>634</v>
      </c>
      <c r="C40" s="31">
        <v>427</v>
      </c>
      <c r="D40" s="31">
        <v>628</v>
      </c>
      <c r="E40" s="31">
        <v>425</v>
      </c>
      <c r="F40" s="71">
        <f t="shared" si="0"/>
        <v>0.99053627760252361</v>
      </c>
      <c r="G40" s="71">
        <f t="shared" si="1"/>
        <v>0.99531615925058547</v>
      </c>
    </row>
    <row r="41" spans="1:7" x14ac:dyDescent="0.2">
      <c r="A41" s="75" t="s">
        <v>55</v>
      </c>
      <c r="B41" s="31">
        <v>634</v>
      </c>
      <c r="C41" s="31">
        <v>427</v>
      </c>
      <c r="D41" s="31">
        <v>628</v>
      </c>
      <c r="E41" s="31">
        <v>425</v>
      </c>
      <c r="F41" s="71">
        <f t="shared" si="0"/>
        <v>0.99053627760252361</v>
      </c>
      <c r="G41" s="71">
        <f t="shared" si="1"/>
        <v>0.99531615925058547</v>
      </c>
    </row>
    <row r="42" spans="1:7" x14ac:dyDescent="0.2">
      <c r="A42" s="75" t="s">
        <v>77</v>
      </c>
      <c r="B42" s="31">
        <v>1046</v>
      </c>
      <c r="C42" s="31">
        <v>638</v>
      </c>
      <c r="D42" s="31">
        <v>1015</v>
      </c>
      <c r="E42" s="31">
        <v>624</v>
      </c>
      <c r="F42" s="71">
        <f t="shared" si="0"/>
        <v>0.9703632887189293</v>
      </c>
      <c r="G42" s="71">
        <f t="shared" si="1"/>
        <v>0.9780564263322884</v>
      </c>
    </row>
    <row r="43" spans="1:7" x14ac:dyDescent="0.2">
      <c r="A43" s="75" t="s">
        <v>55</v>
      </c>
      <c r="B43" s="31">
        <v>918</v>
      </c>
      <c r="C43" s="31">
        <v>561</v>
      </c>
      <c r="D43" s="31">
        <v>888</v>
      </c>
      <c r="E43" s="31">
        <v>548</v>
      </c>
      <c r="F43" s="71">
        <f t="shared" si="0"/>
        <v>0.9673202614379085</v>
      </c>
      <c r="G43" s="71">
        <f t="shared" si="1"/>
        <v>0.97682709447415328</v>
      </c>
    </row>
    <row r="44" spans="1:7" x14ac:dyDescent="0.2">
      <c r="A44" s="75" t="s">
        <v>56</v>
      </c>
      <c r="B44" s="31">
        <v>128</v>
      </c>
      <c r="C44" s="31">
        <v>77</v>
      </c>
      <c r="D44" s="31">
        <v>127</v>
      </c>
      <c r="E44" s="31">
        <v>76</v>
      </c>
      <c r="F44" s="71">
        <f t="shared" si="0"/>
        <v>0.9921875</v>
      </c>
      <c r="G44" s="71">
        <f t="shared" si="1"/>
        <v>0.98701298701298701</v>
      </c>
    </row>
    <row r="45" spans="1:7" x14ac:dyDescent="0.2">
      <c r="A45" s="75" t="s">
        <v>78</v>
      </c>
      <c r="B45" s="31">
        <v>1517</v>
      </c>
      <c r="C45" s="31">
        <v>989</v>
      </c>
      <c r="D45" s="31">
        <v>1471</v>
      </c>
      <c r="E45" s="31">
        <v>962</v>
      </c>
      <c r="F45" s="71">
        <f t="shared" si="0"/>
        <v>0.96967699406723795</v>
      </c>
      <c r="G45" s="71">
        <f t="shared" si="1"/>
        <v>0.97269969666329625</v>
      </c>
    </row>
    <row r="46" spans="1:7" x14ac:dyDescent="0.2">
      <c r="A46" s="75" t="s">
        <v>55</v>
      </c>
      <c r="B46" s="31">
        <v>1428</v>
      </c>
      <c r="C46" s="31">
        <v>938</v>
      </c>
      <c r="D46" s="31">
        <v>1385</v>
      </c>
      <c r="E46" s="31">
        <v>911</v>
      </c>
      <c r="F46" s="71">
        <f t="shared" si="0"/>
        <v>0.96988795518207283</v>
      </c>
      <c r="G46" s="71">
        <f t="shared" si="1"/>
        <v>0.97121535181236673</v>
      </c>
    </row>
    <row r="47" spans="1:7" x14ac:dyDescent="0.2">
      <c r="A47" s="75" t="s">
        <v>56</v>
      </c>
      <c r="B47" s="31">
        <v>89</v>
      </c>
      <c r="C47" s="31">
        <v>51</v>
      </c>
      <c r="D47" s="31">
        <v>86</v>
      </c>
      <c r="E47" s="31">
        <v>51</v>
      </c>
      <c r="F47" s="71">
        <f t="shared" si="0"/>
        <v>0.9662921348314607</v>
      </c>
      <c r="G47" s="71">
        <f t="shared" si="1"/>
        <v>1</v>
      </c>
    </row>
    <row r="48" spans="1:7" x14ac:dyDescent="0.2">
      <c r="A48" s="75" t="s">
        <v>79</v>
      </c>
      <c r="B48" s="31">
        <v>1031</v>
      </c>
      <c r="C48" s="31">
        <v>727</v>
      </c>
      <c r="D48" s="31">
        <v>1002</v>
      </c>
      <c r="E48" s="31">
        <v>708</v>
      </c>
      <c r="F48" s="71">
        <f t="shared" si="0"/>
        <v>0.97187196896217265</v>
      </c>
      <c r="G48" s="71">
        <f t="shared" si="1"/>
        <v>0.97386519944979366</v>
      </c>
    </row>
    <row r="49" spans="1:7" x14ac:dyDescent="0.2">
      <c r="A49" s="75" t="s">
        <v>55</v>
      </c>
      <c r="B49" s="31">
        <v>1000</v>
      </c>
      <c r="C49" s="31">
        <v>713</v>
      </c>
      <c r="D49" s="31">
        <v>972</v>
      </c>
      <c r="E49" s="31">
        <v>695</v>
      </c>
      <c r="F49" s="71">
        <f t="shared" si="0"/>
        <v>0.97199999999999998</v>
      </c>
      <c r="G49" s="71">
        <f t="shared" si="1"/>
        <v>0.97475455820476853</v>
      </c>
    </row>
    <row r="50" spans="1:7" x14ac:dyDescent="0.2">
      <c r="A50" s="75" t="s">
        <v>56</v>
      </c>
      <c r="B50" s="31">
        <v>31</v>
      </c>
      <c r="C50" s="31">
        <v>14</v>
      </c>
      <c r="D50" s="31">
        <v>30</v>
      </c>
      <c r="E50" s="31">
        <v>13</v>
      </c>
      <c r="F50" s="71">
        <f t="shared" si="0"/>
        <v>0.967741935483871</v>
      </c>
      <c r="G50" s="71">
        <f t="shared" si="1"/>
        <v>0.9285714285714286</v>
      </c>
    </row>
    <row r="51" spans="1:7" s="69" customFormat="1" x14ac:dyDescent="0.2">
      <c r="A51" s="53" t="s">
        <v>80</v>
      </c>
      <c r="B51" s="35">
        <v>9670</v>
      </c>
      <c r="C51" s="35">
        <v>6567</v>
      </c>
      <c r="D51" s="35">
        <v>9407</v>
      </c>
      <c r="E51" s="35">
        <v>6393</v>
      </c>
      <c r="F51" s="72">
        <f t="shared" si="0"/>
        <v>0.97280248190279217</v>
      </c>
      <c r="G51" s="72">
        <f t="shared" si="1"/>
        <v>0.97350388305162172</v>
      </c>
    </row>
    <row r="52" spans="1:7" x14ac:dyDescent="0.2">
      <c r="A52" s="75" t="s">
        <v>55</v>
      </c>
      <c r="B52" s="31">
        <v>8721</v>
      </c>
      <c r="C52" s="31">
        <v>5973</v>
      </c>
      <c r="D52" s="31">
        <v>8485</v>
      </c>
      <c r="E52" s="31">
        <v>5819</v>
      </c>
      <c r="F52" s="71">
        <f t="shared" si="0"/>
        <v>0.9729388831556014</v>
      </c>
      <c r="G52" s="71">
        <f t="shared" si="1"/>
        <v>0.97421731123388577</v>
      </c>
    </row>
    <row r="53" spans="1:7" x14ac:dyDescent="0.2">
      <c r="A53" s="75" t="s">
        <v>56</v>
      </c>
      <c r="B53" s="31">
        <v>949</v>
      </c>
      <c r="C53" s="31">
        <v>594</v>
      </c>
      <c r="D53" s="31">
        <v>922</v>
      </c>
      <c r="E53" s="31">
        <v>574</v>
      </c>
      <c r="F53" s="71">
        <f t="shared" si="0"/>
        <v>0.97154899894625923</v>
      </c>
      <c r="G53" s="71">
        <f t="shared" si="1"/>
        <v>0.96632996632996637</v>
      </c>
    </row>
    <row r="54" spans="1:7" x14ac:dyDescent="0.2">
      <c r="A54" s="75" t="s">
        <v>81</v>
      </c>
      <c r="B54" s="31">
        <v>1690</v>
      </c>
      <c r="C54" s="31">
        <v>1192</v>
      </c>
      <c r="D54" s="31">
        <v>1658</v>
      </c>
      <c r="E54" s="31">
        <v>1168</v>
      </c>
      <c r="F54" s="71">
        <f t="shared" si="0"/>
        <v>0.9810650887573964</v>
      </c>
      <c r="G54" s="71">
        <f t="shared" si="1"/>
        <v>0.97986577181208057</v>
      </c>
    </row>
    <row r="55" spans="1:7" x14ac:dyDescent="0.2">
      <c r="A55" s="75" t="s">
        <v>55</v>
      </c>
      <c r="B55" s="31">
        <v>1584</v>
      </c>
      <c r="C55" s="31">
        <v>1123</v>
      </c>
      <c r="D55" s="31">
        <v>1555</v>
      </c>
      <c r="E55" s="31">
        <v>1102</v>
      </c>
      <c r="F55" s="71">
        <f t="shared" si="0"/>
        <v>0.98169191919191923</v>
      </c>
      <c r="G55" s="71">
        <f t="shared" si="1"/>
        <v>0.98130008904719501</v>
      </c>
    </row>
    <row r="56" spans="1:7" x14ac:dyDescent="0.2">
      <c r="A56" s="75" t="s">
        <v>56</v>
      </c>
      <c r="B56" s="31">
        <v>106</v>
      </c>
      <c r="C56" s="31">
        <v>69</v>
      </c>
      <c r="D56" s="31">
        <v>103</v>
      </c>
      <c r="E56" s="31">
        <v>66</v>
      </c>
      <c r="F56" s="71">
        <f t="shared" si="0"/>
        <v>0.97169811320754718</v>
      </c>
      <c r="G56" s="71">
        <f t="shared" si="1"/>
        <v>0.95652173913043481</v>
      </c>
    </row>
    <row r="57" spans="1:7" x14ac:dyDescent="0.2">
      <c r="A57" s="75" t="s">
        <v>82</v>
      </c>
      <c r="B57" s="31">
        <v>1238</v>
      </c>
      <c r="C57" s="31">
        <v>765</v>
      </c>
      <c r="D57" s="31">
        <v>1177</v>
      </c>
      <c r="E57" s="31">
        <v>722</v>
      </c>
      <c r="F57" s="71">
        <f t="shared" si="0"/>
        <v>0.95072697899838454</v>
      </c>
      <c r="G57" s="71">
        <f t="shared" si="1"/>
        <v>0.94379084967320259</v>
      </c>
    </row>
    <row r="58" spans="1:7" x14ac:dyDescent="0.2">
      <c r="A58" s="75" t="s">
        <v>55</v>
      </c>
      <c r="B58" s="31">
        <v>1053</v>
      </c>
      <c r="C58" s="31">
        <v>657</v>
      </c>
      <c r="D58" s="31">
        <v>997</v>
      </c>
      <c r="E58" s="31">
        <v>617</v>
      </c>
      <c r="F58" s="71">
        <f t="shared" si="0"/>
        <v>0.94681861348528018</v>
      </c>
      <c r="G58" s="71">
        <f t="shared" si="1"/>
        <v>0.939117199391172</v>
      </c>
    </row>
    <row r="59" spans="1:7" x14ac:dyDescent="0.2">
      <c r="A59" s="75" t="s">
        <v>56</v>
      </c>
      <c r="B59" s="31">
        <v>185</v>
      </c>
      <c r="C59" s="31">
        <v>108</v>
      </c>
      <c r="D59" s="31">
        <v>180</v>
      </c>
      <c r="E59" s="31">
        <v>105</v>
      </c>
      <c r="F59" s="71">
        <f t="shared" si="0"/>
        <v>0.97297297297297303</v>
      </c>
      <c r="G59" s="71">
        <f t="shared" si="1"/>
        <v>0.97222222222222221</v>
      </c>
    </row>
    <row r="60" spans="1:7" x14ac:dyDescent="0.2">
      <c r="A60" s="75" t="s">
        <v>83</v>
      </c>
      <c r="B60" s="31">
        <v>2292</v>
      </c>
      <c r="C60" s="31">
        <v>1622</v>
      </c>
      <c r="D60" s="31">
        <v>2266</v>
      </c>
      <c r="E60" s="31">
        <v>1602</v>
      </c>
      <c r="F60" s="71">
        <f t="shared" si="0"/>
        <v>0.98865619546247818</v>
      </c>
      <c r="G60" s="71">
        <f t="shared" si="1"/>
        <v>0.98766954377311955</v>
      </c>
    </row>
    <row r="61" spans="1:7" x14ac:dyDescent="0.2">
      <c r="A61" s="75" t="s">
        <v>55</v>
      </c>
      <c r="B61" s="31">
        <v>2087</v>
      </c>
      <c r="C61" s="31">
        <v>1498</v>
      </c>
      <c r="D61" s="31">
        <v>2063</v>
      </c>
      <c r="E61" s="31">
        <v>1480</v>
      </c>
      <c r="F61" s="71">
        <f t="shared" si="0"/>
        <v>0.9885002395783421</v>
      </c>
      <c r="G61" s="71">
        <f t="shared" si="1"/>
        <v>0.98798397863818421</v>
      </c>
    </row>
    <row r="62" spans="1:7" x14ac:dyDescent="0.2">
      <c r="A62" s="75" t="s">
        <v>56</v>
      </c>
      <c r="B62" s="31">
        <v>205</v>
      </c>
      <c r="C62" s="31">
        <v>124</v>
      </c>
      <c r="D62" s="31">
        <v>203</v>
      </c>
      <c r="E62" s="31">
        <v>122</v>
      </c>
      <c r="F62" s="71">
        <f t="shared" si="0"/>
        <v>0.99024390243902438</v>
      </c>
      <c r="G62" s="71">
        <f t="shared" si="1"/>
        <v>0.9838709677419355</v>
      </c>
    </row>
    <row r="63" spans="1:7" x14ac:dyDescent="0.2">
      <c r="A63" s="75" t="s">
        <v>84</v>
      </c>
      <c r="B63" s="31">
        <v>1344</v>
      </c>
      <c r="C63" s="31">
        <v>911</v>
      </c>
      <c r="D63" s="31">
        <v>1297</v>
      </c>
      <c r="E63" s="31">
        <v>886</v>
      </c>
      <c r="F63" s="71">
        <f t="shared" si="0"/>
        <v>0.96502976190476186</v>
      </c>
      <c r="G63" s="71">
        <f t="shared" si="1"/>
        <v>0.97255762897914377</v>
      </c>
    </row>
    <row r="64" spans="1:7" x14ac:dyDescent="0.2">
      <c r="A64" s="75" t="s">
        <v>55</v>
      </c>
      <c r="B64" s="31">
        <v>1182</v>
      </c>
      <c r="C64" s="31">
        <v>810</v>
      </c>
      <c r="D64" s="31">
        <v>1144</v>
      </c>
      <c r="E64" s="31">
        <v>792</v>
      </c>
      <c r="F64" s="71">
        <f t="shared" si="0"/>
        <v>0.96785109983079531</v>
      </c>
      <c r="G64" s="71">
        <f t="shared" si="1"/>
        <v>0.97777777777777775</v>
      </c>
    </row>
    <row r="65" spans="1:7" x14ac:dyDescent="0.2">
      <c r="A65" s="75" t="s">
        <v>56</v>
      </c>
      <c r="B65" s="31">
        <v>162</v>
      </c>
      <c r="C65" s="31">
        <v>101</v>
      </c>
      <c r="D65" s="31">
        <v>153</v>
      </c>
      <c r="E65" s="31">
        <v>94</v>
      </c>
      <c r="F65" s="71">
        <f t="shared" si="0"/>
        <v>0.94444444444444442</v>
      </c>
      <c r="G65" s="71">
        <f t="shared" si="1"/>
        <v>0.93069306930693074</v>
      </c>
    </row>
    <row r="66" spans="1:7" x14ac:dyDescent="0.2">
      <c r="A66" s="75" t="s">
        <v>85</v>
      </c>
      <c r="B66" s="31">
        <v>2042</v>
      </c>
      <c r="C66" s="31">
        <v>1380</v>
      </c>
      <c r="D66" s="31">
        <v>2016</v>
      </c>
      <c r="E66" s="31">
        <v>1362</v>
      </c>
      <c r="F66" s="71">
        <f t="shared" si="0"/>
        <v>0.98726738491674826</v>
      </c>
      <c r="G66" s="71">
        <f t="shared" si="1"/>
        <v>0.9869565217391304</v>
      </c>
    </row>
    <row r="67" spans="1:7" x14ac:dyDescent="0.2">
      <c r="A67" s="75" t="s">
        <v>55</v>
      </c>
      <c r="B67" s="31">
        <v>1891</v>
      </c>
      <c r="C67" s="31">
        <v>1275</v>
      </c>
      <c r="D67" s="31">
        <v>1867</v>
      </c>
      <c r="E67" s="31">
        <v>1258</v>
      </c>
      <c r="F67" s="71">
        <f t="shared" si="0"/>
        <v>0.98730830248545742</v>
      </c>
      <c r="G67" s="71">
        <f t="shared" si="1"/>
        <v>0.98666666666666669</v>
      </c>
    </row>
    <row r="68" spans="1:7" x14ac:dyDescent="0.2">
      <c r="A68" s="75" t="s">
        <v>56</v>
      </c>
      <c r="B68" s="31">
        <v>151</v>
      </c>
      <c r="C68" s="31">
        <v>105</v>
      </c>
      <c r="D68" s="31">
        <v>149</v>
      </c>
      <c r="E68" s="31">
        <v>104</v>
      </c>
      <c r="F68" s="71">
        <f t="shared" si="0"/>
        <v>0.98675496688741726</v>
      </c>
      <c r="G68" s="71">
        <f t="shared" si="1"/>
        <v>0.99047619047619051</v>
      </c>
    </row>
    <row r="69" spans="1:7" x14ac:dyDescent="0.2">
      <c r="A69" s="75" t="s">
        <v>86</v>
      </c>
      <c r="B69" s="31">
        <v>1064</v>
      </c>
      <c r="C69" s="31">
        <v>697</v>
      </c>
      <c r="D69" s="31">
        <v>993</v>
      </c>
      <c r="E69" s="31">
        <v>653</v>
      </c>
      <c r="F69" s="71">
        <f t="shared" si="0"/>
        <v>0.93327067669172936</v>
      </c>
      <c r="G69" s="71">
        <f t="shared" si="1"/>
        <v>0.9368723098995696</v>
      </c>
    </row>
    <row r="70" spans="1:7" x14ac:dyDescent="0.2">
      <c r="A70" s="75" t="s">
        <v>55</v>
      </c>
      <c r="B70" s="31">
        <v>924</v>
      </c>
      <c r="C70" s="31">
        <v>610</v>
      </c>
      <c r="D70" s="31">
        <v>859</v>
      </c>
      <c r="E70" s="31">
        <v>570</v>
      </c>
      <c r="F70" s="71">
        <f t="shared" si="0"/>
        <v>0.92965367965367962</v>
      </c>
      <c r="G70" s="71">
        <f t="shared" si="1"/>
        <v>0.93442622950819676</v>
      </c>
    </row>
    <row r="71" spans="1:7" x14ac:dyDescent="0.2">
      <c r="A71" s="75" t="s">
        <v>56</v>
      </c>
      <c r="B71" s="31">
        <v>140</v>
      </c>
      <c r="C71" s="31">
        <v>87</v>
      </c>
      <c r="D71" s="31">
        <v>134</v>
      </c>
      <c r="E71" s="31">
        <v>83</v>
      </c>
      <c r="F71" s="71">
        <f t="shared" si="0"/>
        <v>0.95714285714285718</v>
      </c>
      <c r="G71" s="71">
        <f t="shared" si="1"/>
        <v>0.95402298850574707</v>
      </c>
    </row>
    <row r="72" spans="1:7" s="69" customFormat="1" x14ac:dyDescent="0.2">
      <c r="A72" s="53" t="s">
        <v>87</v>
      </c>
      <c r="B72" s="35">
        <v>6769</v>
      </c>
      <c r="C72" s="35">
        <v>4942</v>
      </c>
      <c r="D72" s="35">
        <v>6590</v>
      </c>
      <c r="E72" s="35">
        <v>4824</v>
      </c>
      <c r="F72" s="72">
        <f t="shared" ref="F72:F135" si="2">D72/B72</f>
        <v>0.97355591667897767</v>
      </c>
      <c r="G72" s="72">
        <f t="shared" ref="G72:G135" si="3">E72/C72</f>
        <v>0.97612302711452859</v>
      </c>
    </row>
    <row r="73" spans="1:7" x14ac:dyDescent="0.2">
      <c r="A73" s="75" t="s">
        <v>55</v>
      </c>
      <c r="B73" s="31">
        <v>6280</v>
      </c>
      <c r="C73" s="31">
        <v>4599</v>
      </c>
      <c r="D73" s="31">
        <v>6111</v>
      </c>
      <c r="E73" s="31">
        <v>4488</v>
      </c>
      <c r="F73" s="71">
        <f t="shared" si="2"/>
        <v>0.97308917197452227</v>
      </c>
      <c r="G73" s="71">
        <f t="shared" si="3"/>
        <v>0.9758643183300717</v>
      </c>
    </row>
    <row r="74" spans="1:7" x14ac:dyDescent="0.2">
      <c r="A74" s="75" t="s">
        <v>56</v>
      </c>
      <c r="B74" s="31">
        <v>489</v>
      </c>
      <c r="C74" s="31">
        <v>343</v>
      </c>
      <c r="D74" s="31">
        <v>479</v>
      </c>
      <c r="E74" s="31">
        <v>336</v>
      </c>
      <c r="F74" s="71">
        <f t="shared" si="2"/>
        <v>0.9795501022494888</v>
      </c>
      <c r="G74" s="71">
        <f t="shared" si="3"/>
        <v>0.97959183673469385</v>
      </c>
    </row>
    <row r="75" spans="1:7" x14ac:dyDescent="0.2">
      <c r="A75" s="75" t="s">
        <v>88</v>
      </c>
      <c r="B75" s="31">
        <v>878</v>
      </c>
      <c r="C75" s="31">
        <v>628</v>
      </c>
      <c r="D75" s="31">
        <v>874</v>
      </c>
      <c r="E75" s="31">
        <v>624</v>
      </c>
      <c r="F75" s="71">
        <f t="shared" si="2"/>
        <v>0.99544419134396356</v>
      </c>
      <c r="G75" s="71">
        <f t="shared" si="3"/>
        <v>0.99363057324840764</v>
      </c>
    </row>
    <row r="76" spans="1:7" x14ac:dyDescent="0.2">
      <c r="A76" s="75" t="s">
        <v>55</v>
      </c>
      <c r="B76" s="31">
        <v>870</v>
      </c>
      <c r="C76" s="31">
        <v>622</v>
      </c>
      <c r="D76" s="31">
        <v>866</v>
      </c>
      <c r="E76" s="31">
        <v>618</v>
      </c>
      <c r="F76" s="71">
        <f t="shared" si="2"/>
        <v>0.99540229885057474</v>
      </c>
      <c r="G76" s="71">
        <f t="shared" si="3"/>
        <v>0.99356913183279738</v>
      </c>
    </row>
    <row r="77" spans="1:7" x14ac:dyDescent="0.2">
      <c r="A77" s="75" t="s">
        <v>56</v>
      </c>
      <c r="B77" s="31">
        <v>8</v>
      </c>
      <c r="C77" s="31">
        <v>6</v>
      </c>
      <c r="D77" s="31">
        <v>8</v>
      </c>
      <c r="E77" s="31">
        <v>6</v>
      </c>
      <c r="F77" s="71">
        <f t="shared" si="2"/>
        <v>1</v>
      </c>
      <c r="G77" s="71">
        <f t="shared" si="3"/>
        <v>1</v>
      </c>
    </row>
    <row r="78" spans="1:7" x14ac:dyDescent="0.2">
      <c r="A78" s="75" t="s">
        <v>89</v>
      </c>
      <c r="B78" s="31">
        <v>1171</v>
      </c>
      <c r="C78" s="31">
        <v>781</v>
      </c>
      <c r="D78" s="31">
        <v>1124</v>
      </c>
      <c r="E78" s="31">
        <v>747</v>
      </c>
      <c r="F78" s="71">
        <f t="shared" si="2"/>
        <v>0.95986336464560207</v>
      </c>
      <c r="G78" s="71">
        <f t="shared" si="3"/>
        <v>0.95646606914212551</v>
      </c>
    </row>
    <row r="79" spans="1:7" x14ac:dyDescent="0.2">
      <c r="A79" s="75" t="s">
        <v>55</v>
      </c>
      <c r="B79" s="31">
        <v>1077</v>
      </c>
      <c r="C79" s="31">
        <v>729</v>
      </c>
      <c r="D79" s="31">
        <v>1030</v>
      </c>
      <c r="E79" s="31">
        <v>695</v>
      </c>
      <c r="F79" s="71">
        <f t="shared" si="2"/>
        <v>0.95636025998142993</v>
      </c>
      <c r="G79" s="71">
        <f t="shared" si="3"/>
        <v>0.95336076817558302</v>
      </c>
    </row>
    <row r="80" spans="1:7" x14ac:dyDescent="0.2">
      <c r="A80" s="75" t="s">
        <v>56</v>
      </c>
      <c r="B80" s="31">
        <v>94</v>
      </c>
      <c r="C80" s="31">
        <v>52</v>
      </c>
      <c r="D80" s="31">
        <v>94</v>
      </c>
      <c r="E80" s="31">
        <v>52</v>
      </c>
      <c r="F80" s="71">
        <f t="shared" si="2"/>
        <v>1</v>
      </c>
      <c r="G80" s="71">
        <f t="shared" si="3"/>
        <v>1</v>
      </c>
    </row>
    <row r="81" spans="1:7" x14ac:dyDescent="0.2">
      <c r="A81" s="75" t="s">
        <v>90</v>
      </c>
      <c r="B81" s="31">
        <v>1925</v>
      </c>
      <c r="C81" s="31">
        <v>1530</v>
      </c>
      <c r="D81" s="31">
        <v>1921</v>
      </c>
      <c r="E81" s="31">
        <v>1526</v>
      </c>
      <c r="F81" s="71">
        <f t="shared" si="2"/>
        <v>0.99792207792207788</v>
      </c>
      <c r="G81" s="71">
        <f t="shared" si="3"/>
        <v>0.99738562091503269</v>
      </c>
    </row>
    <row r="82" spans="1:7" x14ac:dyDescent="0.2">
      <c r="A82" s="75" t="s">
        <v>55</v>
      </c>
      <c r="B82" s="31">
        <v>1706</v>
      </c>
      <c r="C82" s="31">
        <v>1354</v>
      </c>
      <c r="D82" s="31">
        <v>1706</v>
      </c>
      <c r="E82" s="31">
        <v>1354</v>
      </c>
      <c r="F82" s="71">
        <f t="shared" si="2"/>
        <v>1</v>
      </c>
      <c r="G82" s="71">
        <f t="shared" si="3"/>
        <v>1</v>
      </c>
    </row>
    <row r="83" spans="1:7" x14ac:dyDescent="0.2">
      <c r="A83" s="75" t="s">
        <v>56</v>
      </c>
      <c r="B83" s="31">
        <v>219</v>
      </c>
      <c r="C83" s="31">
        <v>176</v>
      </c>
      <c r="D83" s="31">
        <v>215</v>
      </c>
      <c r="E83" s="31">
        <v>172</v>
      </c>
      <c r="F83" s="71">
        <f t="shared" si="2"/>
        <v>0.9817351598173516</v>
      </c>
      <c r="G83" s="71">
        <f t="shared" si="3"/>
        <v>0.97727272727272729</v>
      </c>
    </row>
    <row r="84" spans="1:7" x14ac:dyDescent="0.2">
      <c r="A84" s="75" t="s">
        <v>91</v>
      </c>
      <c r="B84" s="31">
        <v>1480</v>
      </c>
      <c r="C84" s="31">
        <v>1124</v>
      </c>
      <c r="D84" s="31">
        <v>1410</v>
      </c>
      <c r="E84" s="31">
        <v>1076</v>
      </c>
      <c r="F84" s="71">
        <f t="shared" si="2"/>
        <v>0.95270270270270274</v>
      </c>
      <c r="G84" s="71">
        <f t="shared" si="3"/>
        <v>0.95729537366548045</v>
      </c>
    </row>
    <row r="85" spans="1:7" x14ac:dyDescent="0.2">
      <c r="A85" s="75" t="s">
        <v>55</v>
      </c>
      <c r="B85" s="31">
        <v>1380</v>
      </c>
      <c r="C85" s="31">
        <v>1051</v>
      </c>
      <c r="D85" s="31">
        <v>1316</v>
      </c>
      <c r="E85" s="31">
        <v>1006</v>
      </c>
      <c r="F85" s="71">
        <f t="shared" si="2"/>
        <v>0.95362318840579707</v>
      </c>
      <c r="G85" s="71">
        <f t="shared" si="3"/>
        <v>0.95718363463368217</v>
      </c>
    </row>
    <row r="86" spans="1:7" x14ac:dyDescent="0.2">
      <c r="A86" s="75" t="s">
        <v>56</v>
      </c>
      <c r="B86" s="31">
        <v>100</v>
      </c>
      <c r="C86" s="31">
        <v>73</v>
      </c>
      <c r="D86" s="31">
        <v>94</v>
      </c>
      <c r="E86" s="31">
        <v>70</v>
      </c>
      <c r="F86" s="71">
        <f t="shared" si="2"/>
        <v>0.94</v>
      </c>
      <c r="G86" s="71">
        <f t="shared" si="3"/>
        <v>0.95890410958904104</v>
      </c>
    </row>
    <row r="87" spans="1:7" x14ac:dyDescent="0.2">
      <c r="A87" s="75" t="s">
        <v>92</v>
      </c>
      <c r="B87" s="31">
        <v>525</v>
      </c>
      <c r="C87" s="31">
        <v>368</v>
      </c>
      <c r="D87" s="31">
        <v>500</v>
      </c>
      <c r="E87" s="31">
        <v>351</v>
      </c>
      <c r="F87" s="71">
        <f t="shared" si="2"/>
        <v>0.95238095238095233</v>
      </c>
      <c r="G87" s="71">
        <f t="shared" si="3"/>
        <v>0.95380434782608692</v>
      </c>
    </row>
    <row r="88" spans="1:7" x14ac:dyDescent="0.2">
      <c r="A88" s="75" t="s">
        <v>55</v>
      </c>
      <c r="B88" s="31">
        <v>504</v>
      </c>
      <c r="C88" s="31">
        <v>356</v>
      </c>
      <c r="D88" s="31">
        <v>479</v>
      </c>
      <c r="E88" s="31">
        <v>339</v>
      </c>
      <c r="F88" s="71">
        <f t="shared" si="2"/>
        <v>0.95039682539682535</v>
      </c>
      <c r="G88" s="71">
        <f t="shared" si="3"/>
        <v>0.952247191011236</v>
      </c>
    </row>
    <row r="89" spans="1:7" x14ac:dyDescent="0.2">
      <c r="A89" s="75" t="s">
        <v>56</v>
      </c>
      <c r="B89" s="31">
        <v>21</v>
      </c>
      <c r="C89" s="31">
        <v>12</v>
      </c>
      <c r="D89" s="31">
        <v>21</v>
      </c>
      <c r="E89" s="31">
        <v>12</v>
      </c>
      <c r="F89" s="71">
        <f t="shared" si="2"/>
        <v>1</v>
      </c>
      <c r="G89" s="71">
        <f t="shared" si="3"/>
        <v>1</v>
      </c>
    </row>
    <row r="90" spans="1:7" x14ac:dyDescent="0.2">
      <c r="A90" s="75" t="s">
        <v>93</v>
      </c>
      <c r="B90" s="31">
        <v>790</v>
      </c>
      <c r="C90" s="31">
        <v>511</v>
      </c>
      <c r="D90" s="31">
        <v>761</v>
      </c>
      <c r="E90" s="31">
        <v>500</v>
      </c>
      <c r="F90" s="71">
        <f t="shared" si="2"/>
        <v>0.96329113924050636</v>
      </c>
      <c r="G90" s="71">
        <f t="shared" si="3"/>
        <v>0.97847358121330719</v>
      </c>
    </row>
    <row r="91" spans="1:7" x14ac:dyDescent="0.2">
      <c r="A91" s="75" t="s">
        <v>55</v>
      </c>
      <c r="B91" s="31">
        <v>743</v>
      </c>
      <c r="C91" s="31">
        <v>487</v>
      </c>
      <c r="D91" s="31">
        <v>714</v>
      </c>
      <c r="E91" s="31">
        <v>476</v>
      </c>
      <c r="F91" s="71">
        <f t="shared" si="2"/>
        <v>0.96096904441453568</v>
      </c>
      <c r="G91" s="71">
        <f t="shared" si="3"/>
        <v>0.97741273100616022</v>
      </c>
    </row>
    <row r="92" spans="1:7" x14ac:dyDescent="0.2">
      <c r="A92" s="75" t="s">
        <v>56</v>
      </c>
      <c r="B92" s="31">
        <v>47</v>
      </c>
      <c r="C92" s="31">
        <v>24</v>
      </c>
      <c r="D92" s="31">
        <v>47</v>
      </c>
      <c r="E92" s="31">
        <v>24</v>
      </c>
      <c r="F92" s="71">
        <f t="shared" si="2"/>
        <v>1</v>
      </c>
      <c r="G92" s="71">
        <f t="shared" si="3"/>
        <v>1</v>
      </c>
    </row>
    <row r="93" spans="1:7" s="69" customFormat="1" x14ac:dyDescent="0.2">
      <c r="A93" s="53" t="s">
        <v>94</v>
      </c>
      <c r="B93" s="35">
        <v>5213</v>
      </c>
      <c r="C93" s="35">
        <v>3977</v>
      </c>
      <c r="D93" s="35">
        <v>5028</v>
      </c>
      <c r="E93" s="35">
        <v>3853</v>
      </c>
      <c r="F93" s="72">
        <f t="shared" si="2"/>
        <v>0.96451179742950321</v>
      </c>
      <c r="G93" s="72">
        <f t="shared" si="3"/>
        <v>0.96882071913502643</v>
      </c>
    </row>
    <row r="94" spans="1:7" x14ac:dyDescent="0.2">
      <c r="A94" s="75" t="s">
        <v>55</v>
      </c>
      <c r="B94" s="31">
        <v>4925</v>
      </c>
      <c r="C94" s="31">
        <v>3763</v>
      </c>
      <c r="D94" s="31">
        <v>4750</v>
      </c>
      <c r="E94" s="31">
        <v>3646</v>
      </c>
      <c r="F94" s="71">
        <f t="shared" si="2"/>
        <v>0.96446700507614214</v>
      </c>
      <c r="G94" s="71">
        <f t="shared" si="3"/>
        <v>0.96890778634068564</v>
      </c>
    </row>
    <row r="95" spans="1:7" x14ac:dyDescent="0.2">
      <c r="A95" s="75" t="s">
        <v>56</v>
      </c>
      <c r="B95" s="31">
        <v>288</v>
      </c>
      <c r="C95" s="31">
        <v>214</v>
      </c>
      <c r="D95" s="31">
        <v>278</v>
      </c>
      <c r="E95" s="31">
        <v>207</v>
      </c>
      <c r="F95" s="71">
        <f t="shared" si="2"/>
        <v>0.96527777777777779</v>
      </c>
      <c r="G95" s="71">
        <f t="shared" si="3"/>
        <v>0.96728971962616828</v>
      </c>
    </row>
    <row r="96" spans="1:7" x14ac:dyDescent="0.2">
      <c r="A96" s="75" t="s">
        <v>95</v>
      </c>
      <c r="B96" s="31">
        <v>457</v>
      </c>
      <c r="C96" s="31">
        <v>338</v>
      </c>
      <c r="D96" s="31">
        <v>445</v>
      </c>
      <c r="E96" s="31">
        <v>331</v>
      </c>
      <c r="F96" s="71">
        <f t="shared" si="2"/>
        <v>0.97374179431072205</v>
      </c>
      <c r="G96" s="71">
        <f t="shared" si="3"/>
        <v>0.97928994082840237</v>
      </c>
    </row>
    <row r="97" spans="1:7" x14ac:dyDescent="0.2">
      <c r="A97" s="75" t="s">
        <v>55</v>
      </c>
      <c r="B97" s="31">
        <v>169</v>
      </c>
      <c r="C97" s="31">
        <v>124</v>
      </c>
      <c r="D97" s="31">
        <v>167</v>
      </c>
      <c r="E97" s="31">
        <v>124</v>
      </c>
      <c r="F97" s="71">
        <f t="shared" si="2"/>
        <v>0.98816568047337283</v>
      </c>
      <c r="G97" s="71">
        <f t="shared" si="3"/>
        <v>1</v>
      </c>
    </row>
    <row r="98" spans="1:7" x14ac:dyDescent="0.2">
      <c r="A98" s="75" t="s">
        <v>56</v>
      </c>
      <c r="B98" s="31">
        <v>288</v>
      </c>
      <c r="C98" s="31">
        <v>214</v>
      </c>
      <c r="D98" s="31">
        <v>278</v>
      </c>
      <c r="E98" s="31">
        <v>207</v>
      </c>
      <c r="F98" s="71">
        <f t="shared" si="2"/>
        <v>0.96527777777777779</v>
      </c>
      <c r="G98" s="71">
        <f t="shared" si="3"/>
        <v>0.96728971962616828</v>
      </c>
    </row>
    <row r="99" spans="1:7" x14ac:dyDescent="0.2">
      <c r="A99" s="75" t="s">
        <v>96</v>
      </c>
      <c r="B99" s="31">
        <v>4756</v>
      </c>
      <c r="C99" s="31">
        <v>3639</v>
      </c>
      <c r="D99" s="31">
        <v>4583</v>
      </c>
      <c r="E99" s="31">
        <v>3522</v>
      </c>
      <c r="F99" s="71">
        <f t="shared" si="2"/>
        <v>0.96362489486963832</v>
      </c>
      <c r="G99" s="71">
        <f t="shared" si="3"/>
        <v>0.96784830997526794</v>
      </c>
    </row>
    <row r="100" spans="1:7" x14ac:dyDescent="0.2">
      <c r="A100" s="75" t="s">
        <v>55</v>
      </c>
      <c r="B100" s="31">
        <v>4756</v>
      </c>
      <c r="C100" s="31">
        <v>3639</v>
      </c>
      <c r="D100" s="31">
        <v>4583</v>
      </c>
      <c r="E100" s="31">
        <v>3522</v>
      </c>
      <c r="F100" s="71">
        <f t="shared" si="2"/>
        <v>0.96362489486963832</v>
      </c>
      <c r="G100" s="71">
        <f t="shared" si="3"/>
        <v>0.96784830997526794</v>
      </c>
    </row>
    <row r="101" spans="1:7" s="69" customFormat="1" x14ac:dyDescent="0.2">
      <c r="A101" s="53" t="s">
        <v>97</v>
      </c>
      <c r="B101" s="35">
        <v>7488</v>
      </c>
      <c r="C101" s="35">
        <v>5183</v>
      </c>
      <c r="D101" s="35">
        <v>7309</v>
      </c>
      <c r="E101" s="35">
        <v>5059</v>
      </c>
      <c r="F101" s="72">
        <f t="shared" si="2"/>
        <v>0.9760950854700855</v>
      </c>
      <c r="G101" s="72">
        <f t="shared" si="3"/>
        <v>0.97607563187343238</v>
      </c>
    </row>
    <row r="102" spans="1:7" x14ac:dyDescent="0.2">
      <c r="A102" s="75" t="s">
        <v>55</v>
      </c>
      <c r="B102" s="31">
        <v>6814</v>
      </c>
      <c r="C102" s="31">
        <v>4753</v>
      </c>
      <c r="D102" s="31">
        <v>6651</v>
      </c>
      <c r="E102" s="31">
        <v>4642</v>
      </c>
      <c r="F102" s="71">
        <f t="shared" si="2"/>
        <v>0.97607866157910184</v>
      </c>
      <c r="G102" s="71">
        <f t="shared" si="3"/>
        <v>0.97664632863454659</v>
      </c>
    </row>
    <row r="103" spans="1:7" x14ac:dyDescent="0.2">
      <c r="A103" s="75" t="s">
        <v>56</v>
      </c>
      <c r="B103" s="31">
        <v>674</v>
      </c>
      <c r="C103" s="31">
        <v>430</v>
      </c>
      <c r="D103" s="31">
        <v>658</v>
      </c>
      <c r="E103" s="31">
        <v>417</v>
      </c>
      <c r="F103" s="71">
        <f t="shared" si="2"/>
        <v>0.97626112759643913</v>
      </c>
      <c r="G103" s="71">
        <f t="shared" si="3"/>
        <v>0.96976744186046515</v>
      </c>
    </row>
    <row r="104" spans="1:7" x14ac:dyDescent="0.2">
      <c r="A104" s="75" t="s">
        <v>98</v>
      </c>
      <c r="B104" s="31">
        <v>1714</v>
      </c>
      <c r="C104" s="31">
        <v>1152</v>
      </c>
      <c r="D104" s="31">
        <v>1677</v>
      </c>
      <c r="E104" s="31">
        <v>1129</v>
      </c>
      <c r="F104" s="71">
        <f t="shared" si="2"/>
        <v>0.9784130688448075</v>
      </c>
      <c r="G104" s="71">
        <f t="shared" si="3"/>
        <v>0.98003472222222221</v>
      </c>
    </row>
    <row r="105" spans="1:7" x14ac:dyDescent="0.2">
      <c r="A105" s="75" t="s">
        <v>55</v>
      </c>
      <c r="B105" s="31">
        <v>1591</v>
      </c>
      <c r="C105" s="31">
        <v>1077</v>
      </c>
      <c r="D105" s="31">
        <v>1554</v>
      </c>
      <c r="E105" s="31">
        <v>1054</v>
      </c>
      <c r="F105" s="71">
        <f t="shared" si="2"/>
        <v>0.97674418604651159</v>
      </c>
      <c r="G105" s="71">
        <f t="shared" si="3"/>
        <v>0.97864438254410402</v>
      </c>
    </row>
    <row r="106" spans="1:7" x14ac:dyDescent="0.2">
      <c r="A106" s="75" t="s">
        <v>56</v>
      </c>
      <c r="B106" s="31">
        <v>123</v>
      </c>
      <c r="C106" s="31">
        <v>75</v>
      </c>
      <c r="D106" s="31">
        <v>123</v>
      </c>
      <c r="E106" s="31">
        <v>75</v>
      </c>
      <c r="F106" s="71">
        <f t="shared" si="2"/>
        <v>1</v>
      </c>
      <c r="G106" s="71">
        <f t="shared" si="3"/>
        <v>1</v>
      </c>
    </row>
    <row r="107" spans="1:7" x14ac:dyDescent="0.2">
      <c r="A107" s="75" t="s">
        <v>99</v>
      </c>
      <c r="B107" s="31">
        <v>625</v>
      </c>
      <c r="C107" s="31">
        <v>428</v>
      </c>
      <c r="D107" s="31">
        <v>604</v>
      </c>
      <c r="E107" s="31">
        <v>411</v>
      </c>
      <c r="F107" s="71">
        <f t="shared" si="2"/>
        <v>0.96640000000000004</v>
      </c>
      <c r="G107" s="71">
        <f t="shared" si="3"/>
        <v>0.96028037383177567</v>
      </c>
    </row>
    <row r="108" spans="1:7" x14ac:dyDescent="0.2">
      <c r="A108" s="75" t="s">
        <v>55</v>
      </c>
      <c r="B108" s="31">
        <v>598</v>
      </c>
      <c r="C108" s="31">
        <v>412</v>
      </c>
      <c r="D108" s="31">
        <v>577</v>
      </c>
      <c r="E108" s="31">
        <v>395</v>
      </c>
      <c r="F108" s="71">
        <f t="shared" si="2"/>
        <v>0.96488294314381273</v>
      </c>
      <c r="G108" s="71">
        <f t="shared" si="3"/>
        <v>0.95873786407766992</v>
      </c>
    </row>
    <row r="109" spans="1:7" x14ac:dyDescent="0.2">
      <c r="A109" s="75" t="s">
        <v>56</v>
      </c>
      <c r="B109" s="31">
        <v>27</v>
      </c>
      <c r="C109" s="31">
        <v>16</v>
      </c>
      <c r="D109" s="31">
        <v>27</v>
      </c>
      <c r="E109" s="31">
        <v>16</v>
      </c>
      <c r="F109" s="71">
        <f t="shared" si="2"/>
        <v>1</v>
      </c>
      <c r="G109" s="71">
        <f t="shared" si="3"/>
        <v>1</v>
      </c>
    </row>
    <row r="110" spans="1:7" x14ac:dyDescent="0.2">
      <c r="A110" s="75" t="s">
        <v>100</v>
      </c>
      <c r="B110" s="31">
        <v>1248</v>
      </c>
      <c r="C110" s="31">
        <v>850</v>
      </c>
      <c r="D110" s="31">
        <v>1200</v>
      </c>
      <c r="E110" s="31">
        <v>822</v>
      </c>
      <c r="F110" s="71">
        <f t="shared" si="2"/>
        <v>0.96153846153846156</v>
      </c>
      <c r="G110" s="71">
        <f t="shared" si="3"/>
        <v>0.96705882352941175</v>
      </c>
    </row>
    <row r="111" spans="1:7" x14ac:dyDescent="0.2">
      <c r="A111" s="75" t="s">
        <v>55</v>
      </c>
      <c r="B111" s="31">
        <v>1138</v>
      </c>
      <c r="C111" s="31">
        <v>780</v>
      </c>
      <c r="D111" s="31">
        <v>1096</v>
      </c>
      <c r="E111" s="31">
        <v>756</v>
      </c>
      <c r="F111" s="71">
        <f t="shared" si="2"/>
        <v>0.96309314586994732</v>
      </c>
      <c r="G111" s="71">
        <f t="shared" si="3"/>
        <v>0.96923076923076923</v>
      </c>
    </row>
    <row r="112" spans="1:7" x14ac:dyDescent="0.2">
      <c r="A112" s="75" t="s">
        <v>56</v>
      </c>
      <c r="B112" s="31">
        <v>110</v>
      </c>
      <c r="C112" s="31">
        <v>70</v>
      </c>
      <c r="D112" s="31">
        <v>104</v>
      </c>
      <c r="E112" s="31">
        <v>66</v>
      </c>
      <c r="F112" s="71">
        <f t="shared" si="2"/>
        <v>0.94545454545454544</v>
      </c>
      <c r="G112" s="71">
        <f t="shared" si="3"/>
        <v>0.94285714285714284</v>
      </c>
    </row>
    <row r="113" spans="1:7" x14ac:dyDescent="0.2">
      <c r="A113" s="75" t="s">
        <v>101</v>
      </c>
      <c r="B113" s="31">
        <v>477</v>
      </c>
      <c r="C113" s="31">
        <v>348</v>
      </c>
      <c r="D113" s="31">
        <v>461</v>
      </c>
      <c r="E113" s="31">
        <v>338</v>
      </c>
      <c r="F113" s="71">
        <f t="shared" si="2"/>
        <v>0.96645702306079662</v>
      </c>
      <c r="G113" s="71">
        <f t="shared" si="3"/>
        <v>0.97126436781609193</v>
      </c>
    </row>
    <row r="114" spans="1:7" x14ac:dyDescent="0.2">
      <c r="A114" s="75" t="s">
        <v>55</v>
      </c>
      <c r="B114" s="31">
        <v>385</v>
      </c>
      <c r="C114" s="31">
        <v>286</v>
      </c>
      <c r="D114" s="31">
        <v>369</v>
      </c>
      <c r="E114" s="31">
        <v>276</v>
      </c>
      <c r="F114" s="71">
        <f t="shared" si="2"/>
        <v>0.95844155844155843</v>
      </c>
      <c r="G114" s="71">
        <f t="shared" si="3"/>
        <v>0.965034965034965</v>
      </c>
    </row>
    <row r="115" spans="1:7" x14ac:dyDescent="0.2">
      <c r="A115" s="75" t="s">
        <v>56</v>
      </c>
      <c r="B115" s="31">
        <v>92</v>
      </c>
      <c r="C115" s="31">
        <v>62</v>
      </c>
      <c r="D115" s="31">
        <v>92</v>
      </c>
      <c r="E115" s="31">
        <v>62</v>
      </c>
      <c r="F115" s="71">
        <f t="shared" si="2"/>
        <v>1</v>
      </c>
      <c r="G115" s="71">
        <f t="shared" si="3"/>
        <v>1</v>
      </c>
    </row>
    <row r="116" spans="1:7" x14ac:dyDescent="0.2">
      <c r="A116" s="75" t="s">
        <v>102</v>
      </c>
      <c r="B116" s="31">
        <v>624</v>
      </c>
      <c r="C116" s="31">
        <v>438</v>
      </c>
      <c r="D116" s="31">
        <v>597</v>
      </c>
      <c r="E116" s="31">
        <v>416</v>
      </c>
      <c r="F116" s="71">
        <f t="shared" si="2"/>
        <v>0.95673076923076927</v>
      </c>
      <c r="G116" s="71">
        <f t="shared" si="3"/>
        <v>0.94977168949771684</v>
      </c>
    </row>
    <row r="117" spans="1:7" x14ac:dyDescent="0.2">
      <c r="A117" s="75" t="s">
        <v>55</v>
      </c>
      <c r="B117" s="31">
        <v>592</v>
      </c>
      <c r="C117" s="31">
        <v>414</v>
      </c>
      <c r="D117" s="31">
        <v>566</v>
      </c>
      <c r="E117" s="31">
        <v>393</v>
      </c>
      <c r="F117" s="71">
        <f t="shared" si="2"/>
        <v>0.95608108108108103</v>
      </c>
      <c r="G117" s="71">
        <f t="shared" si="3"/>
        <v>0.94927536231884058</v>
      </c>
    </row>
    <row r="118" spans="1:7" x14ac:dyDescent="0.2">
      <c r="A118" s="75" t="s">
        <v>56</v>
      </c>
      <c r="B118" s="31">
        <v>32</v>
      </c>
      <c r="C118" s="31">
        <v>24</v>
      </c>
      <c r="D118" s="31">
        <v>31</v>
      </c>
      <c r="E118" s="31">
        <v>23</v>
      </c>
      <c r="F118" s="71">
        <f t="shared" si="2"/>
        <v>0.96875</v>
      </c>
      <c r="G118" s="71">
        <f t="shared" si="3"/>
        <v>0.95833333333333337</v>
      </c>
    </row>
    <row r="119" spans="1:7" x14ac:dyDescent="0.2">
      <c r="A119" s="75" t="s">
        <v>103</v>
      </c>
      <c r="B119" s="31">
        <v>1944</v>
      </c>
      <c r="C119" s="31">
        <v>1428</v>
      </c>
      <c r="D119" s="31">
        <v>1937</v>
      </c>
      <c r="E119" s="31">
        <v>1421</v>
      </c>
      <c r="F119" s="71">
        <f t="shared" si="2"/>
        <v>0.99639917695473246</v>
      </c>
      <c r="G119" s="71">
        <f t="shared" si="3"/>
        <v>0.99509803921568629</v>
      </c>
    </row>
    <row r="120" spans="1:7" x14ac:dyDescent="0.2">
      <c r="A120" s="75" t="s">
        <v>55</v>
      </c>
      <c r="B120" s="31">
        <v>1733</v>
      </c>
      <c r="C120" s="31">
        <v>1285</v>
      </c>
      <c r="D120" s="31">
        <v>1726</v>
      </c>
      <c r="E120" s="31">
        <v>1278</v>
      </c>
      <c r="F120" s="71">
        <f t="shared" si="2"/>
        <v>0.99596076168493941</v>
      </c>
      <c r="G120" s="71">
        <f t="shared" si="3"/>
        <v>0.9945525291828794</v>
      </c>
    </row>
    <row r="121" spans="1:7" x14ac:dyDescent="0.2">
      <c r="A121" s="75" t="s">
        <v>56</v>
      </c>
      <c r="B121" s="31">
        <v>211</v>
      </c>
      <c r="C121" s="31">
        <v>143</v>
      </c>
      <c r="D121" s="31">
        <v>211</v>
      </c>
      <c r="E121" s="31">
        <v>143</v>
      </c>
      <c r="F121" s="71">
        <f t="shared" si="2"/>
        <v>1</v>
      </c>
      <c r="G121" s="71">
        <f t="shared" si="3"/>
        <v>1</v>
      </c>
    </row>
    <row r="122" spans="1:7" x14ac:dyDescent="0.2">
      <c r="A122" s="75" t="s">
        <v>104</v>
      </c>
      <c r="B122" s="31">
        <v>856</v>
      </c>
      <c r="C122" s="31">
        <v>539</v>
      </c>
      <c r="D122" s="31">
        <v>833</v>
      </c>
      <c r="E122" s="31">
        <v>522</v>
      </c>
      <c r="F122" s="71">
        <f t="shared" si="2"/>
        <v>0.97313084112149528</v>
      </c>
      <c r="G122" s="71">
        <f t="shared" si="3"/>
        <v>0.96846011131725418</v>
      </c>
    </row>
    <row r="123" spans="1:7" x14ac:dyDescent="0.2">
      <c r="A123" s="75" t="s">
        <v>55</v>
      </c>
      <c r="B123" s="31">
        <v>777</v>
      </c>
      <c r="C123" s="31">
        <v>499</v>
      </c>
      <c r="D123" s="31">
        <v>763</v>
      </c>
      <c r="E123" s="31">
        <v>490</v>
      </c>
      <c r="F123" s="71">
        <f t="shared" si="2"/>
        <v>0.98198198198198194</v>
      </c>
      <c r="G123" s="71">
        <f t="shared" si="3"/>
        <v>0.9819639278557114</v>
      </c>
    </row>
    <row r="124" spans="1:7" x14ac:dyDescent="0.2">
      <c r="A124" s="75" t="s">
        <v>56</v>
      </c>
      <c r="B124" s="31">
        <v>79</v>
      </c>
      <c r="C124" s="31">
        <v>40</v>
      </c>
      <c r="D124" s="31">
        <v>70</v>
      </c>
      <c r="E124" s="31">
        <v>32</v>
      </c>
      <c r="F124" s="71">
        <f t="shared" si="2"/>
        <v>0.88607594936708856</v>
      </c>
      <c r="G124" s="71">
        <f t="shared" si="3"/>
        <v>0.8</v>
      </c>
    </row>
    <row r="125" spans="1:7" s="69" customFormat="1" x14ac:dyDescent="0.2">
      <c r="A125" s="53" t="s">
        <v>105</v>
      </c>
      <c r="B125" s="35">
        <v>6622</v>
      </c>
      <c r="C125" s="35">
        <v>4435</v>
      </c>
      <c r="D125" s="35">
        <v>6449</v>
      </c>
      <c r="E125" s="35">
        <v>4330</v>
      </c>
      <c r="F125" s="72">
        <f t="shared" si="2"/>
        <v>0.97387496224705528</v>
      </c>
      <c r="G125" s="72">
        <f t="shared" si="3"/>
        <v>0.97632468996617816</v>
      </c>
    </row>
    <row r="126" spans="1:7" x14ac:dyDescent="0.2">
      <c r="A126" s="75" t="s">
        <v>55</v>
      </c>
      <c r="B126" s="31">
        <v>5874</v>
      </c>
      <c r="C126" s="31">
        <v>3970</v>
      </c>
      <c r="D126" s="31">
        <v>5705</v>
      </c>
      <c r="E126" s="31">
        <v>3869</v>
      </c>
      <c r="F126" s="71">
        <f t="shared" si="2"/>
        <v>0.97122914538644878</v>
      </c>
      <c r="G126" s="71">
        <f t="shared" si="3"/>
        <v>0.97455919395465995</v>
      </c>
    </row>
    <row r="127" spans="1:7" x14ac:dyDescent="0.2">
      <c r="A127" s="75" t="s">
        <v>56</v>
      </c>
      <c r="B127" s="31">
        <v>748</v>
      </c>
      <c r="C127" s="31">
        <v>465</v>
      </c>
      <c r="D127" s="31">
        <v>744</v>
      </c>
      <c r="E127" s="31">
        <v>461</v>
      </c>
      <c r="F127" s="71">
        <f t="shared" si="2"/>
        <v>0.99465240641711228</v>
      </c>
      <c r="G127" s="71">
        <f t="shared" si="3"/>
        <v>0.99139784946236564</v>
      </c>
    </row>
    <row r="128" spans="1:7" x14ac:dyDescent="0.2">
      <c r="A128" s="75" t="s">
        <v>106</v>
      </c>
      <c r="B128" s="31">
        <v>1949</v>
      </c>
      <c r="C128" s="31">
        <v>1388</v>
      </c>
      <c r="D128" s="31">
        <v>1948</v>
      </c>
      <c r="E128" s="31">
        <v>1388</v>
      </c>
      <c r="F128" s="71">
        <f t="shared" si="2"/>
        <v>0.99948691636736786</v>
      </c>
      <c r="G128" s="71">
        <f t="shared" si="3"/>
        <v>1</v>
      </c>
    </row>
    <row r="129" spans="1:7" x14ac:dyDescent="0.2">
      <c r="A129" s="75" t="s">
        <v>55</v>
      </c>
      <c r="B129" s="31">
        <v>1724</v>
      </c>
      <c r="C129" s="31">
        <v>1240</v>
      </c>
      <c r="D129" s="31">
        <v>1723</v>
      </c>
      <c r="E129" s="31">
        <v>1240</v>
      </c>
      <c r="F129" s="71">
        <f t="shared" si="2"/>
        <v>0.99941995359628766</v>
      </c>
      <c r="G129" s="71">
        <f t="shared" si="3"/>
        <v>1</v>
      </c>
    </row>
    <row r="130" spans="1:7" x14ac:dyDescent="0.2">
      <c r="A130" s="75" t="s">
        <v>56</v>
      </c>
      <c r="B130" s="31">
        <v>225</v>
      </c>
      <c r="C130" s="31">
        <v>148</v>
      </c>
      <c r="D130" s="31">
        <v>225</v>
      </c>
      <c r="E130" s="31">
        <v>148</v>
      </c>
      <c r="F130" s="71">
        <f t="shared" si="2"/>
        <v>1</v>
      </c>
      <c r="G130" s="71">
        <f t="shared" si="3"/>
        <v>1</v>
      </c>
    </row>
    <row r="131" spans="1:7" x14ac:dyDescent="0.2">
      <c r="A131" s="75" t="s">
        <v>107</v>
      </c>
      <c r="B131" s="31">
        <v>1451</v>
      </c>
      <c r="C131" s="31">
        <v>930</v>
      </c>
      <c r="D131" s="31">
        <v>1415</v>
      </c>
      <c r="E131" s="31">
        <v>920</v>
      </c>
      <c r="F131" s="71">
        <f t="shared" si="2"/>
        <v>0.97518952446588558</v>
      </c>
      <c r="G131" s="71">
        <f t="shared" si="3"/>
        <v>0.989247311827957</v>
      </c>
    </row>
    <row r="132" spans="1:7" x14ac:dyDescent="0.2">
      <c r="A132" s="75" t="s">
        <v>55</v>
      </c>
      <c r="B132" s="31">
        <v>1205</v>
      </c>
      <c r="C132" s="31">
        <v>798</v>
      </c>
      <c r="D132" s="31">
        <v>1172</v>
      </c>
      <c r="E132" s="31">
        <v>791</v>
      </c>
      <c r="F132" s="71">
        <f t="shared" si="2"/>
        <v>0.97261410788381741</v>
      </c>
      <c r="G132" s="71">
        <f t="shared" si="3"/>
        <v>0.99122807017543857</v>
      </c>
    </row>
    <row r="133" spans="1:7" x14ac:dyDescent="0.2">
      <c r="A133" s="75" t="s">
        <v>56</v>
      </c>
      <c r="B133" s="31">
        <v>246</v>
      </c>
      <c r="C133" s="31">
        <v>132</v>
      </c>
      <c r="D133" s="31">
        <v>243</v>
      </c>
      <c r="E133" s="31">
        <v>129</v>
      </c>
      <c r="F133" s="71">
        <f t="shared" si="2"/>
        <v>0.98780487804878048</v>
      </c>
      <c r="G133" s="71">
        <f t="shared" si="3"/>
        <v>0.97727272727272729</v>
      </c>
    </row>
    <row r="134" spans="1:7" x14ac:dyDescent="0.2">
      <c r="A134" s="75" t="s">
        <v>108</v>
      </c>
      <c r="B134" s="31">
        <v>807</v>
      </c>
      <c r="C134" s="31">
        <v>525</v>
      </c>
      <c r="D134" s="31">
        <v>731</v>
      </c>
      <c r="E134" s="31">
        <v>471</v>
      </c>
      <c r="F134" s="71">
        <f t="shared" si="2"/>
        <v>0.90582403965303593</v>
      </c>
      <c r="G134" s="71">
        <f t="shared" si="3"/>
        <v>0.89714285714285713</v>
      </c>
    </row>
    <row r="135" spans="1:7" x14ac:dyDescent="0.2">
      <c r="A135" s="75" t="s">
        <v>55</v>
      </c>
      <c r="B135" s="31">
        <v>700</v>
      </c>
      <c r="C135" s="31">
        <v>450</v>
      </c>
      <c r="D135" s="31">
        <v>624</v>
      </c>
      <c r="E135" s="31">
        <v>396</v>
      </c>
      <c r="F135" s="71">
        <f t="shared" si="2"/>
        <v>0.89142857142857146</v>
      </c>
      <c r="G135" s="71">
        <f t="shared" si="3"/>
        <v>0.88</v>
      </c>
    </row>
    <row r="136" spans="1:7" x14ac:dyDescent="0.2">
      <c r="A136" s="75" t="s">
        <v>56</v>
      </c>
      <c r="B136" s="31">
        <v>107</v>
      </c>
      <c r="C136" s="31">
        <v>75</v>
      </c>
      <c r="D136" s="31">
        <v>107</v>
      </c>
      <c r="E136" s="31">
        <v>75</v>
      </c>
      <c r="F136" s="71">
        <f t="shared" ref="F136:F157" si="4">D136/B136</f>
        <v>1</v>
      </c>
      <c r="G136" s="71">
        <f t="shared" ref="G136:G157" si="5">E136/C136</f>
        <v>1</v>
      </c>
    </row>
    <row r="137" spans="1:7" x14ac:dyDescent="0.2">
      <c r="A137" s="75" t="s">
        <v>109</v>
      </c>
      <c r="B137" s="31">
        <v>1216</v>
      </c>
      <c r="C137" s="31">
        <v>811</v>
      </c>
      <c r="D137" s="31">
        <v>1163</v>
      </c>
      <c r="E137" s="31">
        <v>773</v>
      </c>
      <c r="F137" s="71">
        <f t="shared" si="4"/>
        <v>0.95641447368421051</v>
      </c>
      <c r="G137" s="71">
        <f t="shared" si="5"/>
        <v>0.95314426633785454</v>
      </c>
    </row>
    <row r="138" spans="1:7" x14ac:dyDescent="0.2">
      <c r="A138" s="75" t="s">
        <v>55</v>
      </c>
      <c r="B138" s="31">
        <v>1112</v>
      </c>
      <c r="C138" s="31">
        <v>740</v>
      </c>
      <c r="D138" s="31">
        <v>1060</v>
      </c>
      <c r="E138" s="31">
        <v>703</v>
      </c>
      <c r="F138" s="71">
        <f t="shared" si="4"/>
        <v>0.9532374100719424</v>
      </c>
      <c r="G138" s="71">
        <f t="shared" si="5"/>
        <v>0.95</v>
      </c>
    </row>
    <row r="139" spans="1:7" x14ac:dyDescent="0.2">
      <c r="A139" s="75" t="s">
        <v>56</v>
      </c>
      <c r="B139" s="31">
        <v>104</v>
      </c>
      <c r="C139" s="31">
        <v>71</v>
      </c>
      <c r="D139" s="31">
        <v>103</v>
      </c>
      <c r="E139" s="31">
        <v>70</v>
      </c>
      <c r="F139" s="71">
        <f t="shared" si="4"/>
        <v>0.99038461538461542</v>
      </c>
      <c r="G139" s="71">
        <f t="shared" si="5"/>
        <v>0.9859154929577465</v>
      </c>
    </row>
    <row r="140" spans="1:7" x14ac:dyDescent="0.2">
      <c r="A140" s="75" t="s">
        <v>110</v>
      </c>
      <c r="B140" s="31">
        <v>1199</v>
      </c>
      <c r="C140" s="31">
        <v>781</v>
      </c>
      <c r="D140" s="31">
        <v>1192</v>
      </c>
      <c r="E140" s="31">
        <v>778</v>
      </c>
      <c r="F140" s="71">
        <f t="shared" si="4"/>
        <v>0.994161801501251</v>
      </c>
      <c r="G140" s="71">
        <f t="shared" si="5"/>
        <v>0.99615877080665816</v>
      </c>
    </row>
    <row r="141" spans="1:7" x14ac:dyDescent="0.2">
      <c r="A141" s="75" t="s">
        <v>55</v>
      </c>
      <c r="B141" s="31">
        <v>1133</v>
      </c>
      <c r="C141" s="31">
        <v>742</v>
      </c>
      <c r="D141" s="31">
        <v>1126</v>
      </c>
      <c r="E141" s="31">
        <v>739</v>
      </c>
      <c r="F141" s="71">
        <f t="shared" si="4"/>
        <v>0.99382171226831417</v>
      </c>
      <c r="G141" s="71">
        <f t="shared" si="5"/>
        <v>0.99595687331536387</v>
      </c>
    </row>
    <row r="142" spans="1:7" x14ac:dyDescent="0.2">
      <c r="A142" s="75" t="s">
        <v>56</v>
      </c>
      <c r="B142" s="31">
        <v>66</v>
      </c>
      <c r="C142" s="31">
        <v>39</v>
      </c>
      <c r="D142" s="31">
        <v>66</v>
      </c>
      <c r="E142" s="31">
        <v>39</v>
      </c>
      <c r="F142" s="71">
        <f t="shared" si="4"/>
        <v>1</v>
      </c>
      <c r="G142" s="71">
        <f t="shared" si="5"/>
        <v>1</v>
      </c>
    </row>
    <row r="143" spans="1:7" s="69" customFormat="1" x14ac:dyDescent="0.2">
      <c r="A143" s="53" t="s">
        <v>111</v>
      </c>
      <c r="B143" s="35">
        <v>5316</v>
      </c>
      <c r="C143" s="35">
        <v>3573</v>
      </c>
      <c r="D143" s="35">
        <v>5192</v>
      </c>
      <c r="E143" s="35">
        <v>3497</v>
      </c>
      <c r="F143" s="72">
        <f t="shared" si="4"/>
        <v>0.97667419112114373</v>
      </c>
      <c r="G143" s="72">
        <f t="shared" si="5"/>
        <v>0.97872935908200387</v>
      </c>
    </row>
    <row r="144" spans="1:7" x14ac:dyDescent="0.2">
      <c r="A144" s="75" t="s">
        <v>55</v>
      </c>
      <c r="B144" s="31">
        <v>5026</v>
      </c>
      <c r="C144" s="31">
        <v>3394</v>
      </c>
      <c r="D144" s="31">
        <v>4908</v>
      </c>
      <c r="E144" s="31">
        <v>3321</v>
      </c>
      <c r="F144" s="71">
        <f t="shared" si="4"/>
        <v>0.97652208515718264</v>
      </c>
      <c r="G144" s="71">
        <f t="shared" si="5"/>
        <v>0.97849145550972305</v>
      </c>
    </row>
    <row r="145" spans="1:7" x14ac:dyDescent="0.2">
      <c r="A145" s="75" t="s">
        <v>56</v>
      </c>
      <c r="B145" s="31">
        <v>290</v>
      </c>
      <c r="C145" s="31">
        <v>179</v>
      </c>
      <c r="D145" s="31">
        <v>284</v>
      </c>
      <c r="E145" s="31">
        <v>176</v>
      </c>
      <c r="F145" s="71">
        <f t="shared" si="4"/>
        <v>0.97931034482758617</v>
      </c>
      <c r="G145" s="71">
        <f t="shared" si="5"/>
        <v>0.98324022346368711</v>
      </c>
    </row>
    <row r="146" spans="1:7" x14ac:dyDescent="0.2">
      <c r="A146" s="75" t="s">
        <v>112</v>
      </c>
      <c r="B146" s="31">
        <v>1067</v>
      </c>
      <c r="C146" s="31">
        <v>717</v>
      </c>
      <c r="D146" s="31">
        <v>1061</v>
      </c>
      <c r="E146" s="31">
        <v>711</v>
      </c>
      <c r="F146" s="71">
        <f t="shared" si="4"/>
        <v>0.99437675726335517</v>
      </c>
      <c r="G146" s="71">
        <f t="shared" si="5"/>
        <v>0.99163179916317989</v>
      </c>
    </row>
    <row r="147" spans="1:7" x14ac:dyDescent="0.2">
      <c r="A147" s="75" t="s">
        <v>55</v>
      </c>
      <c r="B147" s="31">
        <v>1002</v>
      </c>
      <c r="C147" s="31">
        <v>676</v>
      </c>
      <c r="D147" s="31">
        <v>996</v>
      </c>
      <c r="E147" s="31">
        <v>670</v>
      </c>
      <c r="F147" s="71">
        <f t="shared" si="4"/>
        <v>0.99401197604790414</v>
      </c>
      <c r="G147" s="71">
        <f t="shared" si="5"/>
        <v>0.99112426035502954</v>
      </c>
    </row>
    <row r="148" spans="1:7" x14ac:dyDescent="0.2">
      <c r="A148" s="75" t="s">
        <v>56</v>
      </c>
      <c r="B148" s="31">
        <v>65</v>
      </c>
      <c r="C148" s="31">
        <v>41</v>
      </c>
      <c r="D148" s="31">
        <v>65</v>
      </c>
      <c r="E148" s="31">
        <v>41</v>
      </c>
      <c r="F148" s="71">
        <f t="shared" si="4"/>
        <v>1</v>
      </c>
      <c r="G148" s="71">
        <f t="shared" si="5"/>
        <v>1</v>
      </c>
    </row>
    <row r="149" spans="1:7" x14ac:dyDescent="0.2">
      <c r="A149" s="75" t="s">
        <v>113</v>
      </c>
      <c r="B149" s="31">
        <v>1052</v>
      </c>
      <c r="C149" s="31">
        <v>640</v>
      </c>
      <c r="D149" s="31">
        <v>1037</v>
      </c>
      <c r="E149" s="31">
        <v>629</v>
      </c>
      <c r="F149" s="71">
        <f t="shared" si="4"/>
        <v>0.98574144486692017</v>
      </c>
      <c r="G149" s="71">
        <f t="shared" si="5"/>
        <v>0.98281249999999998</v>
      </c>
    </row>
    <row r="150" spans="1:7" x14ac:dyDescent="0.2">
      <c r="A150" s="75" t="s">
        <v>55</v>
      </c>
      <c r="B150" s="31">
        <v>981</v>
      </c>
      <c r="C150" s="31">
        <v>605</v>
      </c>
      <c r="D150" s="31">
        <v>967</v>
      </c>
      <c r="E150" s="31">
        <v>594</v>
      </c>
      <c r="F150" s="71">
        <f t="shared" si="4"/>
        <v>0.98572884811416916</v>
      </c>
      <c r="G150" s="71">
        <f t="shared" si="5"/>
        <v>0.98181818181818181</v>
      </c>
    </row>
    <row r="151" spans="1:7" x14ac:dyDescent="0.2">
      <c r="A151" s="75" t="s">
        <v>56</v>
      </c>
      <c r="B151" s="31">
        <v>71</v>
      </c>
      <c r="C151" s="31">
        <v>35</v>
      </c>
      <c r="D151" s="31">
        <v>70</v>
      </c>
      <c r="E151" s="31">
        <v>35</v>
      </c>
      <c r="F151" s="71">
        <f t="shared" si="4"/>
        <v>0.9859154929577465</v>
      </c>
      <c r="G151" s="71">
        <f t="shared" si="5"/>
        <v>1</v>
      </c>
    </row>
    <row r="152" spans="1:7" x14ac:dyDescent="0.2">
      <c r="A152" s="75" t="s">
        <v>114</v>
      </c>
      <c r="B152" s="31">
        <v>1262</v>
      </c>
      <c r="C152" s="31">
        <v>861</v>
      </c>
      <c r="D152" s="31">
        <v>1205</v>
      </c>
      <c r="E152" s="31">
        <v>827</v>
      </c>
      <c r="F152" s="71">
        <f t="shared" si="4"/>
        <v>0.95483359746434227</v>
      </c>
      <c r="G152" s="71">
        <f t="shared" si="5"/>
        <v>0.96051103368176538</v>
      </c>
    </row>
    <row r="153" spans="1:7" x14ac:dyDescent="0.2">
      <c r="A153" s="75" t="s">
        <v>55</v>
      </c>
      <c r="B153" s="31">
        <v>1192</v>
      </c>
      <c r="C153" s="31">
        <v>811</v>
      </c>
      <c r="D153" s="31">
        <v>1137</v>
      </c>
      <c r="E153" s="31">
        <v>779</v>
      </c>
      <c r="F153" s="71">
        <f t="shared" si="4"/>
        <v>0.95385906040268453</v>
      </c>
      <c r="G153" s="71">
        <f t="shared" si="5"/>
        <v>0.96054254007398276</v>
      </c>
    </row>
    <row r="154" spans="1:7" x14ac:dyDescent="0.2">
      <c r="A154" s="75" t="s">
        <v>56</v>
      </c>
      <c r="B154" s="31">
        <v>70</v>
      </c>
      <c r="C154" s="31">
        <v>50</v>
      </c>
      <c r="D154" s="31">
        <v>68</v>
      </c>
      <c r="E154" s="31">
        <v>48</v>
      </c>
      <c r="F154" s="71">
        <f t="shared" si="4"/>
        <v>0.97142857142857142</v>
      </c>
      <c r="G154" s="71">
        <f t="shared" si="5"/>
        <v>0.96</v>
      </c>
    </row>
    <row r="155" spans="1:7" x14ac:dyDescent="0.2">
      <c r="A155" s="75" t="s">
        <v>115</v>
      </c>
      <c r="B155" s="31">
        <v>1935</v>
      </c>
      <c r="C155" s="31">
        <v>1355</v>
      </c>
      <c r="D155" s="31">
        <v>1889</v>
      </c>
      <c r="E155" s="31">
        <v>1330</v>
      </c>
      <c r="F155" s="71">
        <f t="shared" si="4"/>
        <v>0.97622739018087856</v>
      </c>
      <c r="G155" s="71">
        <f t="shared" si="5"/>
        <v>0.98154981549815501</v>
      </c>
    </row>
    <row r="156" spans="1:7" x14ac:dyDescent="0.2">
      <c r="A156" s="75" t="s">
        <v>55</v>
      </c>
      <c r="B156" s="31">
        <v>1851</v>
      </c>
      <c r="C156" s="31">
        <v>1302</v>
      </c>
      <c r="D156" s="31">
        <v>1808</v>
      </c>
      <c r="E156" s="31">
        <v>1278</v>
      </c>
      <c r="F156" s="71">
        <f t="shared" si="4"/>
        <v>0.97676931388438681</v>
      </c>
      <c r="G156" s="71">
        <f t="shared" si="5"/>
        <v>0.98156682027649766</v>
      </c>
    </row>
    <row r="157" spans="1:7" ht="13.5" thickBot="1" x14ac:dyDescent="0.25">
      <c r="A157" s="76" t="s">
        <v>56</v>
      </c>
      <c r="B157" s="40">
        <v>84</v>
      </c>
      <c r="C157" s="40">
        <v>53</v>
      </c>
      <c r="D157" s="40">
        <v>81</v>
      </c>
      <c r="E157" s="40">
        <v>52</v>
      </c>
      <c r="F157" s="71">
        <f t="shared" si="4"/>
        <v>0.9642857142857143</v>
      </c>
      <c r="G157" s="71">
        <f t="shared" si="5"/>
        <v>0.98113207547169812</v>
      </c>
    </row>
  </sheetData>
  <mergeCells count="7">
    <mergeCell ref="A2:G2"/>
    <mergeCell ref="A4:A6"/>
    <mergeCell ref="B4:E4"/>
    <mergeCell ref="F4:G5"/>
    <mergeCell ref="B5:B6"/>
    <mergeCell ref="C5:C6"/>
    <mergeCell ref="D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7"/>
  <sheetViews>
    <sheetView workbookViewId="0">
      <selection activeCell="N7" sqref="N7"/>
    </sheetView>
  </sheetViews>
  <sheetFormatPr defaultRowHeight="12.75" x14ac:dyDescent="0.2"/>
  <cols>
    <col min="1" max="1" width="23" style="68" customWidth="1"/>
    <col min="2" max="2" width="8.28515625" style="48" bestFit="1" customWidth="1"/>
    <col min="3" max="16384" width="9.140625" style="48"/>
  </cols>
  <sheetData>
    <row r="2" spans="1:7" ht="40.5" customHeight="1" x14ac:dyDescent="0.2">
      <c r="A2" s="454" t="s">
        <v>117</v>
      </c>
      <c r="B2" s="454"/>
      <c r="C2" s="454"/>
      <c r="D2" s="454"/>
      <c r="E2" s="454"/>
      <c r="F2" s="472"/>
      <c r="G2" s="472"/>
    </row>
    <row r="3" spans="1:7" ht="13.5" thickBot="1" x14ac:dyDescent="0.25">
      <c r="A3" s="43" t="s">
        <v>63</v>
      </c>
    </row>
    <row r="4" spans="1:7" s="10" customFormat="1" x14ac:dyDescent="0.25">
      <c r="A4" s="460" t="s">
        <v>62</v>
      </c>
      <c r="B4" s="463" t="s">
        <v>57</v>
      </c>
      <c r="C4" s="463"/>
      <c r="D4" s="463"/>
      <c r="E4" s="463"/>
      <c r="F4" s="456" t="s">
        <v>58</v>
      </c>
      <c r="G4" s="457"/>
    </row>
    <row r="5" spans="1:7" s="10" customFormat="1" ht="31.5" customHeight="1" x14ac:dyDescent="0.25">
      <c r="A5" s="461"/>
      <c r="B5" s="464" t="s">
        <v>0</v>
      </c>
      <c r="C5" s="466" t="s">
        <v>1</v>
      </c>
      <c r="D5" s="466" t="s">
        <v>52</v>
      </c>
      <c r="E5" s="464"/>
      <c r="F5" s="458"/>
      <c r="G5" s="459"/>
    </row>
    <row r="6" spans="1:7" s="10" customFormat="1" ht="26.25" thickBot="1" x14ac:dyDescent="0.3">
      <c r="A6" s="473"/>
      <c r="B6" s="474"/>
      <c r="C6" s="475"/>
      <c r="D6" s="24" t="s">
        <v>0</v>
      </c>
      <c r="E6" s="25" t="s">
        <v>1</v>
      </c>
      <c r="F6" s="24" t="s">
        <v>0</v>
      </c>
      <c r="G6" s="26" t="s">
        <v>53</v>
      </c>
    </row>
    <row r="7" spans="1:7" s="69" customFormat="1" x14ac:dyDescent="0.2">
      <c r="A7" s="58" t="s">
        <v>59</v>
      </c>
      <c r="B7" s="59">
        <v>56214</v>
      </c>
      <c r="C7" s="59">
        <v>38695</v>
      </c>
      <c r="D7" s="59">
        <v>54842</v>
      </c>
      <c r="E7" s="59">
        <v>37843</v>
      </c>
      <c r="F7" s="83">
        <f>D7/B7</f>
        <v>0.97559326858078055</v>
      </c>
      <c r="G7" s="83">
        <f>E7/C7</f>
        <v>0.97798165137614679</v>
      </c>
    </row>
    <row r="8" spans="1:7" x14ac:dyDescent="0.2">
      <c r="A8" s="65" t="s">
        <v>55</v>
      </c>
      <c r="B8" s="56">
        <v>51749</v>
      </c>
      <c r="C8" s="56">
        <v>35868</v>
      </c>
      <c r="D8" s="56">
        <v>50483</v>
      </c>
      <c r="E8" s="56">
        <v>35075</v>
      </c>
      <c r="F8" s="78">
        <f t="shared" ref="F8:F71" si="0">D8/B8</f>
        <v>0.97553575914510426</v>
      </c>
      <c r="G8" s="79">
        <f t="shared" ref="G8:G71" si="1">E8/C8</f>
        <v>0.97789115646258506</v>
      </c>
    </row>
    <row r="9" spans="1:7" x14ac:dyDescent="0.2">
      <c r="A9" s="65" t="s">
        <v>56</v>
      </c>
      <c r="B9" s="56">
        <v>4465</v>
      </c>
      <c r="C9" s="56">
        <v>2827</v>
      </c>
      <c r="D9" s="56">
        <v>4359</v>
      </c>
      <c r="E9" s="56">
        <v>2768</v>
      </c>
      <c r="F9" s="78">
        <f t="shared" si="0"/>
        <v>0.97625979843225086</v>
      </c>
      <c r="G9" s="79">
        <f t="shared" si="1"/>
        <v>0.97912981959674572</v>
      </c>
    </row>
    <row r="10" spans="1:7" s="69" customFormat="1" x14ac:dyDescent="0.2">
      <c r="A10" s="66" t="s">
        <v>66</v>
      </c>
      <c r="B10" s="52">
        <v>7896</v>
      </c>
      <c r="C10" s="52">
        <v>5362</v>
      </c>
      <c r="D10" s="52">
        <v>7778</v>
      </c>
      <c r="E10" s="52">
        <v>5284</v>
      </c>
      <c r="F10" s="84">
        <f t="shared" si="0"/>
        <v>0.9850557244174265</v>
      </c>
      <c r="G10" s="85">
        <f t="shared" si="1"/>
        <v>0.98545318910854163</v>
      </c>
    </row>
    <row r="11" spans="1:7" x14ac:dyDescent="0.2">
      <c r="A11" s="65" t="s">
        <v>55</v>
      </c>
      <c r="B11" s="56">
        <v>7285</v>
      </c>
      <c r="C11" s="56">
        <v>4985</v>
      </c>
      <c r="D11" s="56">
        <v>7174</v>
      </c>
      <c r="E11" s="56">
        <v>4909</v>
      </c>
      <c r="F11" s="78">
        <f t="shared" si="0"/>
        <v>0.9847632120796157</v>
      </c>
      <c r="G11" s="79">
        <f t="shared" si="1"/>
        <v>0.98475426278836509</v>
      </c>
    </row>
    <row r="12" spans="1:7" x14ac:dyDescent="0.2">
      <c r="A12" s="65" t="s">
        <v>56</v>
      </c>
      <c r="B12" s="56">
        <v>611</v>
      </c>
      <c r="C12" s="56">
        <v>377</v>
      </c>
      <c r="D12" s="56">
        <v>604</v>
      </c>
      <c r="E12" s="56">
        <v>375</v>
      </c>
      <c r="F12" s="78">
        <f t="shared" si="0"/>
        <v>0.98854337152209493</v>
      </c>
      <c r="G12" s="79">
        <f t="shared" si="1"/>
        <v>0.99469496021220161</v>
      </c>
    </row>
    <row r="13" spans="1:7" x14ac:dyDescent="0.2">
      <c r="A13" s="65" t="s">
        <v>67</v>
      </c>
      <c r="B13" s="56">
        <v>2169</v>
      </c>
      <c r="C13" s="56">
        <v>1511</v>
      </c>
      <c r="D13" s="56">
        <v>2154</v>
      </c>
      <c r="E13" s="56">
        <v>1501</v>
      </c>
      <c r="F13" s="78">
        <f t="shared" si="0"/>
        <v>0.9930843706777317</v>
      </c>
      <c r="G13" s="79">
        <f t="shared" si="1"/>
        <v>0.99338186631369951</v>
      </c>
    </row>
    <row r="14" spans="1:7" x14ac:dyDescent="0.2">
      <c r="A14" s="65" t="s">
        <v>55</v>
      </c>
      <c r="B14" s="56">
        <v>1925</v>
      </c>
      <c r="C14" s="56">
        <v>1355</v>
      </c>
      <c r="D14" s="56">
        <v>1912</v>
      </c>
      <c r="E14" s="56">
        <v>1347</v>
      </c>
      <c r="F14" s="78">
        <f t="shared" si="0"/>
        <v>0.99324675324675327</v>
      </c>
      <c r="G14" s="79">
        <f t="shared" si="1"/>
        <v>0.99409594095940956</v>
      </c>
    </row>
    <row r="15" spans="1:7" x14ac:dyDescent="0.2">
      <c r="A15" s="65" t="s">
        <v>56</v>
      </c>
      <c r="B15" s="56">
        <v>244</v>
      </c>
      <c r="C15" s="56">
        <v>156</v>
      </c>
      <c r="D15" s="56">
        <v>242</v>
      </c>
      <c r="E15" s="56">
        <v>154</v>
      </c>
      <c r="F15" s="78">
        <f t="shared" si="0"/>
        <v>0.99180327868852458</v>
      </c>
      <c r="G15" s="79">
        <f t="shared" si="1"/>
        <v>0.98717948717948723</v>
      </c>
    </row>
    <row r="16" spans="1:7" x14ac:dyDescent="0.2">
      <c r="A16" s="65" t="s">
        <v>68</v>
      </c>
      <c r="B16" s="56">
        <v>870</v>
      </c>
      <c r="C16" s="56">
        <v>537</v>
      </c>
      <c r="D16" s="56">
        <v>847</v>
      </c>
      <c r="E16" s="56">
        <v>520</v>
      </c>
      <c r="F16" s="78">
        <f t="shared" si="0"/>
        <v>0.97356321839080462</v>
      </c>
      <c r="G16" s="79">
        <f t="shared" si="1"/>
        <v>0.96834264432029793</v>
      </c>
    </row>
    <row r="17" spans="1:7" x14ac:dyDescent="0.2">
      <c r="A17" s="65" t="s">
        <v>55</v>
      </c>
      <c r="B17" s="56">
        <v>692</v>
      </c>
      <c r="C17" s="56">
        <v>429</v>
      </c>
      <c r="D17" s="56">
        <v>673</v>
      </c>
      <c r="E17" s="56">
        <v>412</v>
      </c>
      <c r="F17" s="78">
        <f t="shared" si="0"/>
        <v>0.9725433526011561</v>
      </c>
      <c r="G17" s="79">
        <f t="shared" si="1"/>
        <v>0.96037296037296038</v>
      </c>
    </row>
    <row r="18" spans="1:7" x14ac:dyDescent="0.2">
      <c r="A18" s="65" t="s">
        <v>56</v>
      </c>
      <c r="B18" s="56">
        <v>178</v>
      </c>
      <c r="C18" s="56">
        <v>108</v>
      </c>
      <c r="D18" s="56">
        <v>174</v>
      </c>
      <c r="E18" s="56">
        <v>108</v>
      </c>
      <c r="F18" s="78">
        <f t="shared" si="0"/>
        <v>0.97752808988764039</v>
      </c>
      <c r="G18" s="79">
        <f t="shared" si="1"/>
        <v>1</v>
      </c>
    </row>
    <row r="19" spans="1:7" x14ac:dyDescent="0.2">
      <c r="A19" s="65" t="s">
        <v>69</v>
      </c>
      <c r="B19" s="56">
        <v>1894</v>
      </c>
      <c r="C19" s="56">
        <v>1380</v>
      </c>
      <c r="D19" s="56">
        <v>1855</v>
      </c>
      <c r="E19" s="56">
        <v>1349</v>
      </c>
      <c r="F19" s="78">
        <f t="shared" si="0"/>
        <v>0.97940865892291451</v>
      </c>
      <c r="G19" s="79">
        <f t="shared" si="1"/>
        <v>0.97753623188405792</v>
      </c>
    </row>
    <row r="20" spans="1:7" x14ac:dyDescent="0.2">
      <c r="A20" s="65" t="s">
        <v>55</v>
      </c>
      <c r="B20" s="56">
        <v>1864</v>
      </c>
      <c r="C20" s="56">
        <v>1358</v>
      </c>
      <c r="D20" s="56">
        <v>1825</v>
      </c>
      <c r="E20" s="56">
        <v>1327</v>
      </c>
      <c r="F20" s="78">
        <f t="shared" si="0"/>
        <v>0.97907725321888417</v>
      </c>
      <c r="G20" s="79">
        <f t="shared" si="1"/>
        <v>0.97717231222385859</v>
      </c>
    </row>
    <row r="21" spans="1:7" x14ac:dyDescent="0.2">
      <c r="A21" s="65" t="s">
        <v>56</v>
      </c>
      <c r="B21" s="56">
        <v>30</v>
      </c>
      <c r="C21" s="56">
        <v>22</v>
      </c>
      <c r="D21" s="56">
        <v>30</v>
      </c>
      <c r="E21" s="56">
        <v>22</v>
      </c>
      <c r="F21" s="78">
        <f t="shared" si="0"/>
        <v>1</v>
      </c>
      <c r="G21" s="79">
        <f t="shared" si="1"/>
        <v>1</v>
      </c>
    </row>
    <row r="22" spans="1:7" x14ac:dyDescent="0.2">
      <c r="A22" s="65" t="s">
        <v>70</v>
      </c>
      <c r="B22" s="56">
        <v>1297</v>
      </c>
      <c r="C22" s="56">
        <v>864</v>
      </c>
      <c r="D22" s="56">
        <v>1282</v>
      </c>
      <c r="E22" s="56">
        <v>857</v>
      </c>
      <c r="F22" s="78">
        <f t="shared" si="0"/>
        <v>0.98843484965304551</v>
      </c>
      <c r="G22" s="79">
        <f t="shared" si="1"/>
        <v>0.99189814814814814</v>
      </c>
    </row>
    <row r="23" spans="1:7" x14ac:dyDescent="0.2">
      <c r="A23" s="65" t="s">
        <v>55</v>
      </c>
      <c r="B23" s="56">
        <v>1267</v>
      </c>
      <c r="C23" s="56">
        <v>842</v>
      </c>
      <c r="D23" s="56">
        <v>1252</v>
      </c>
      <c r="E23" s="56">
        <v>835</v>
      </c>
      <c r="F23" s="78">
        <f t="shared" si="0"/>
        <v>0.98816101026045777</v>
      </c>
      <c r="G23" s="79">
        <f t="shared" si="1"/>
        <v>0.99168646080760092</v>
      </c>
    </row>
    <row r="24" spans="1:7" x14ac:dyDescent="0.2">
      <c r="A24" s="65" t="s">
        <v>56</v>
      </c>
      <c r="B24" s="56">
        <v>30</v>
      </c>
      <c r="C24" s="56">
        <v>22</v>
      </c>
      <c r="D24" s="56">
        <v>30</v>
      </c>
      <c r="E24" s="56">
        <v>22</v>
      </c>
      <c r="F24" s="78">
        <f t="shared" si="0"/>
        <v>1</v>
      </c>
      <c r="G24" s="79">
        <f t="shared" si="1"/>
        <v>1</v>
      </c>
    </row>
    <row r="25" spans="1:7" x14ac:dyDescent="0.2">
      <c r="A25" s="65" t="s">
        <v>71</v>
      </c>
      <c r="B25" s="56">
        <v>1047</v>
      </c>
      <c r="C25" s="56">
        <v>680</v>
      </c>
      <c r="D25" s="56">
        <v>1030</v>
      </c>
      <c r="E25" s="56">
        <v>673</v>
      </c>
      <c r="F25" s="78">
        <f t="shared" si="0"/>
        <v>0.98376313276026739</v>
      </c>
      <c r="G25" s="79">
        <f t="shared" si="1"/>
        <v>0.98970588235294121</v>
      </c>
    </row>
    <row r="26" spans="1:7" x14ac:dyDescent="0.2">
      <c r="A26" s="65" t="s">
        <v>55</v>
      </c>
      <c r="B26" s="56">
        <v>1030</v>
      </c>
      <c r="C26" s="56">
        <v>671</v>
      </c>
      <c r="D26" s="56">
        <v>1013</v>
      </c>
      <c r="E26" s="56">
        <v>664</v>
      </c>
      <c r="F26" s="78">
        <f t="shared" si="0"/>
        <v>0.98349514563106799</v>
      </c>
      <c r="G26" s="79">
        <f t="shared" si="1"/>
        <v>0.98956780923994037</v>
      </c>
    </row>
    <row r="27" spans="1:7" x14ac:dyDescent="0.2">
      <c r="A27" s="65" t="s">
        <v>56</v>
      </c>
      <c r="B27" s="56">
        <v>17</v>
      </c>
      <c r="C27" s="56">
        <v>9</v>
      </c>
      <c r="D27" s="56">
        <v>17</v>
      </c>
      <c r="E27" s="56">
        <v>9</v>
      </c>
      <c r="F27" s="78">
        <f t="shared" si="0"/>
        <v>1</v>
      </c>
      <c r="G27" s="79">
        <f t="shared" si="1"/>
        <v>1</v>
      </c>
    </row>
    <row r="28" spans="1:7" x14ac:dyDescent="0.2">
      <c r="A28" s="65" t="s">
        <v>72</v>
      </c>
      <c r="B28" s="56">
        <v>619</v>
      </c>
      <c r="C28" s="56">
        <v>390</v>
      </c>
      <c r="D28" s="56">
        <v>610</v>
      </c>
      <c r="E28" s="56">
        <v>384</v>
      </c>
      <c r="F28" s="78">
        <f t="shared" si="0"/>
        <v>0.98546042003231016</v>
      </c>
      <c r="G28" s="79">
        <f t="shared" si="1"/>
        <v>0.98461538461538467</v>
      </c>
    </row>
    <row r="29" spans="1:7" x14ac:dyDescent="0.2">
      <c r="A29" s="65" t="s">
        <v>55</v>
      </c>
      <c r="B29" s="56">
        <v>507</v>
      </c>
      <c r="C29" s="56">
        <v>330</v>
      </c>
      <c r="D29" s="56">
        <v>499</v>
      </c>
      <c r="E29" s="56">
        <v>324</v>
      </c>
      <c r="F29" s="78">
        <f t="shared" si="0"/>
        <v>0.98422090729783041</v>
      </c>
      <c r="G29" s="79">
        <f t="shared" si="1"/>
        <v>0.98181818181818181</v>
      </c>
    </row>
    <row r="30" spans="1:7" x14ac:dyDescent="0.2">
      <c r="A30" s="65" t="s">
        <v>56</v>
      </c>
      <c r="B30" s="56">
        <v>112</v>
      </c>
      <c r="C30" s="56">
        <v>60</v>
      </c>
      <c r="D30" s="56">
        <v>111</v>
      </c>
      <c r="E30" s="56">
        <v>60</v>
      </c>
      <c r="F30" s="78">
        <f t="shared" si="0"/>
        <v>0.9910714285714286</v>
      </c>
      <c r="G30" s="79">
        <f t="shared" si="1"/>
        <v>1</v>
      </c>
    </row>
    <row r="31" spans="1:7" s="69" customFormat="1" x14ac:dyDescent="0.2">
      <c r="A31" s="66" t="s">
        <v>73</v>
      </c>
      <c r="B31" s="52">
        <v>6743</v>
      </c>
      <c r="C31" s="52">
        <v>4558</v>
      </c>
      <c r="D31" s="52">
        <v>6634</v>
      </c>
      <c r="E31" s="52">
        <v>4493</v>
      </c>
      <c r="F31" s="84">
        <f t="shared" si="0"/>
        <v>0.98383508823965593</v>
      </c>
      <c r="G31" s="85">
        <f t="shared" si="1"/>
        <v>0.98573935936814394</v>
      </c>
    </row>
    <row r="32" spans="1:7" x14ac:dyDescent="0.2">
      <c r="A32" s="65" t="s">
        <v>55</v>
      </c>
      <c r="B32" s="56">
        <v>6373</v>
      </c>
      <c r="C32" s="56">
        <v>4323</v>
      </c>
      <c r="D32" s="56">
        <v>6268</v>
      </c>
      <c r="E32" s="56">
        <v>4261</v>
      </c>
      <c r="F32" s="78">
        <f t="shared" si="0"/>
        <v>0.98352424289973328</v>
      </c>
      <c r="G32" s="79">
        <f t="shared" si="1"/>
        <v>0.98565810779551233</v>
      </c>
    </row>
    <row r="33" spans="1:7" x14ac:dyDescent="0.2">
      <c r="A33" s="65" t="s">
        <v>56</v>
      </c>
      <c r="B33" s="56">
        <v>370</v>
      </c>
      <c r="C33" s="56">
        <v>235</v>
      </c>
      <c r="D33" s="56">
        <v>366</v>
      </c>
      <c r="E33" s="56">
        <v>232</v>
      </c>
      <c r="F33" s="78">
        <f t="shared" si="0"/>
        <v>0.98918918918918919</v>
      </c>
      <c r="G33" s="79">
        <f t="shared" si="1"/>
        <v>0.98723404255319147</v>
      </c>
    </row>
    <row r="34" spans="1:7" x14ac:dyDescent="0.2">
      <c r="A34" s="65" t="s">
        <v>74</v>
      </c>
      <c r="B34" s="56">
        <v>1040</v>
      </c>
      <c r="C34" s="56">
        <v>668</v>
      </c>
      <c r="D34" s="56">
        <v>1031</v>
      </c>
      <c r="E34" s="56">
        <v>665</v>
      </c>
      <c r="F34" s="78">
        <f t="shared" si="0"/>
        <v>0.99134615384615388</v>
      </c>
      <c r="G34" s="79">
        <f t="shared" si="1"/>
        <v>0.99550898203592819</v>
      </c>
    </row>
    <row r="35" spans="1:7" x14ac:dyDescent="0.2">
      <c r="A35" s="65" t="s">
        <v>55</v>
      </c>
      <c r="B35" s="56">
        <v>996</v>
      </c>
      <c r="C35" s="56">
        <v>639</v>
      </c>
      <c r="D35" s="56">
        <v>987</v>
      </c>
      <c r="E35" s="56">
        <v>636</v>
      </c>
      <c r="F35" s="78">
        <f t="shared" si="0"/>
        <v>0.99096385542168675</v>
      </c>
      <c r="G35" s="79">
        <f t="shared" si="1"/>
        <v>0.99530516431924887</v>
      </c>
    </row>
    <row r="36" spans="1:7" x14ac:dyDescent="0.2">
      <c r="A36" s="65" t="s">
        <v>56</v>
      </c>
      <c r="B36" s="56">
        <v>44</v>
      </c>
      <c r="C36" s="56">
        <v>29</v>
      </c>
      <c r="D36" s="56">
        <v>44</v>
      </c>
      <c r="E36" s="56">
        <v>29</v>
      </c>
      <c r="F36" s="78">
        <f t="shared" si="0"/>
        <v>1</v>
      </c>
      <c r="G36" s="79">
        <f t="shared" si="1"/>
        <v>1</v>
      </c>
    </row>
    <row r="37" spans="1:7" x14ac:dyDescent="0.2">
      <c r="A37" s="65" t="s">
        <v>75</v>
      </c>
      <c r="B37" s="56">
        <v>1542</v>
      </c>
      <c r="C37" s="56">
        <v>1156</v>
      </c>
      <c r="D37" s="56">
        <v>1471</v>
      </c>
      <c r="E37" s="56">
        <v>1111</v>
      </c>
      <c r="F37" s="78">
        <f t="shared" si="0"/>
        <v>0.9539559014267186</v>
      </c>
      <c r="G37" s="79">
        <f t="shared" si="1"/>
        <v>0.96107266435986161</v>
      </c>
    </row>
    <row r="38" spans="1:7" x14ac:dyDescent="0.2">
      <c r="A38" s="65" t="s">
        <v>55</v>
      </c>
      <c r="B38" s="56">
        <v>1479</v>
      </c>
      <c r="C38" s="56">
        <v>1101</v>
      </c>
      <c r="D38" s="56">
        <v>1410</v>
      </c>
      <c r="E38" s="56">
        <v>1058</v>
      </c>
      <c r="F38" s="78">
        <f t="shared" si="0"/>
        <v>0.95334685598377278</v>
      </c>
      <c r="G38" s="79">
        <f t="shared" si="1"/>
        <v>0.96094459582198</v>
      </c>
    </row>
    <row r="39" spans="1:7" x14ac:dyDescent="0.2">
      <c r="A39" s="65" t="s">
        <v>56</v>
      </c>
      <c r="B39" s="56">
        <v>63</v>
      </c>
      <c r="C39" s="56">
        <v>55</v>
      </c>
      <c r="D39" s="56">
        <v>61</v>
      </c>
      <c r="E39" s="56">
        <v>53</v>
      </c>
      <c r="F39" s="78">
        <f t="shared" si="0"/>
        <v>0.96825396825396826</v>
      </c>
      <c r="G39" s="79">
        <f t="shared" si="1"/>
        <v>0.96363636363636362</v>
      </c>
    </row>
    <row r="40" spans="1:7" x14ac:dyDescent="0.2">
      <c r="A40" s="65" t="s">
        <v>76</v>
      </c>
      <c r="B40" s="56">
        <v>635</v>
      </c>
      <c r="C40" s="56">
        <v>422</v>
      </c>
      <c r="D40" s="56">
        <v>633</v>
      </c>
      <c r="E40" s="56">
        <v>421</v>
      </c>
      <c r="F40" s="78">
        <f t="shared" si="0"/>
        <v>0.99685039370078743</v>
      </c>
      <c r="G40" s="79">
        <f t="shared" si="1"/>
        <v>0.99763033175355453</v>
      </c>
    </row>
    <row r="41" spans="1:7" x14ac:dyDescent="0.2">
      <c r="A41" s="65" t="s">
        <v>55</v>
      </c>
      <c r="B41" s="56">
        <v>635</v>
      </c>
      <c r="C41" s="56">
        <v>422</v>
      </c>
      <c r="D41" s="56">
        <v>633</v>
      </c>
      <c r="E41" s="56">
        <v>421</v>
      </c>
      <c r="F41" s="78">
        <f t="shared" si="0"/>
        <v>0.99685039370078743</v>
      </c>
      <c r="G41" s="79">
        <f t="shared" si="1"/>
        <v>0.99763033175355453</v>
      </c>
    </row>
    <row r="42" spans="1:7" x14ac:dyDescent="0.2">
      <c r="A42" s="65" t="s">
        <v>77</v>
      </c>
      <c r="B42" s="56">
        <v>1069</v>
      </c>
      <c r="C42" s="56">
        <v>655</v>
      </c>
      <c r="D42" s="56">
        <v>1062</v>
      </c>
      <c r="E42" s="56">
        <v>652</v>
      </c>
      <c r="F42" s="78">
        <f t="shared" si="0"/>
        <v>0.99345182413470534</v>
      </c>
      <c r="G42" s="79">
        <f t="shared" si="1"/>
        <v>0.99541984732824429</v>
      </c>
    </row>
    <row r="43" spans="1:7" x14ac:dyDescent="0.2">
      <c r="A43" s="65" t="s">
        <v>55</v>
      </c>
      <c r="B43" s="56">
        <v>941</v>
      </c>
      <c r="C43" s="56">
        <v>578</v>
      </c>
      <c r="D43" s="56">
        <v>936</v>
      </c>
      <c r="E43" s="56">
        <v>576</v>
      </c>
      <c r="F43" s="78">
        <f t="shared" si="0"/>
        <v>0.99468650371944745</v>
      </c>
      <c r="G43" s="79">
        <f t="shared" si="1"/>
        <v>0.9965397923875432</v>
      </c>
    </row>
    <row r="44" spans="1:7" x14ac:dyDescent="0.2">
      <c r="A44" s="65" t="s">
        <v>56</v>
      </c>
      <c r="B44" s="56">
        <v>128</v>
      </c>
      <c r="C44" s="56">
        <v>77</v>
      </c>
      <c r="D44" s="56">
        <v>126</v>
      </c>
      <c r="E44" s="56">
        <v>76</v>
      </c>
      <c r="F44" s="78">
        <f t="shared" si="0"/>
        <v>0.984375</v>
      </c>
      <c r="G44" s="79">
        <f t="shared" si="1"/>
        <v>0.98701298701298701</v>
      </c>
    </row>
    <row r="45" spans="1:7" x14ac:dyDescent="0.2">
      <c r="A45" s="65" t="s">
        <v>78</v>
      </c>
      <c r="B45" s="56">
        <v>1456</v>
      </c>
      <c r="C45" s="56">
        <v>958</v>
      </c>
      <c r="D45" s="56">
        <v>1447</v>
      </c>
      <c r="E45" s="56">
        <v>952</v>
      </c>
      <c r="F45" s="78">
        <f t="shared" si="0"/>
        <v>0.99381868131868134</v>
      </c>
      <c r="G45" s="79">
        <f t="shared" si="1"/>
        <v>0.99373695198329859</v>
      </c>
    </row>
    <row r="46" spans="1:7" x14ac:dyDescent="0.2">
      <c r="A46" s="65" t="s">
        <v>55</v>
      </c>
      <c r="B46" s="56">
        <v>1371</v>
      </c>
      <c r="C46" s="56">
        <v>911</v>
      </c>
      <c r="D46" s="56">
        <v>1362</v>
      </c>
      <c r="E46" s="56">
        <v>905</v>
      </c>
      <c r="F46" s="78">
        <f t="shared" si="0"/>
        <v>0.99343544857768051</v>
      </c>
      <c r="G46" s="79">
        <f t="shared" si="1"/>
        <v>0.99341383095499447</v>
      </c>
    </row>
    <row r="47" spans="1:7" x14ac:dyDescent="0.2">
      <c r="A47" s="65" t="s">
        <v>56</v>
      </c>
      <c r="B47" s="56">
        <v>85</v>
      </c>
      <c r="C47" s="56">
        <v>47</v>
      </c>
      <c r="D47" s="56">
        <v>85</v>
      </c>
      <c r="E47" s="56">
        <v>47</v>
      </c>
      <c r="F47" s="78">
        <f t="shared" si="0"/>
        <v>1</v>
      </c>
      <c r="G47" s="79">
        <f t="shared" si="1"/>
        <v>1</v>
      </c>
    </row>
    <row r="48" spans="1:7" x14ac:dyDescent="0.2">
      <c r="A48" s="65" t="s">
        <v>79</v>
      </c>
      <c r="B48" s="56">
        <v>1001</v>
      </c>
      <c r="C48" s="56">
        <v>699</v>
      </c>
      <c r="D48" s="56">
        <v>990</v>
      </c>
      <c r="E48" s="56">
        <v>692</v>
      </c>
      <c r="F48" s="78">
        <f t="shared" si="0"/>
        <v>0.98901098901098905</v>
      </c>
      <c r="G48" s="79">
        <f t="shared" si="1"/>
        <v>0.98998569384835478</v>
      </c>
    </row>
    <row r="49" spans="1:7" x14ac:dyDescent="0.2">
      <c r="A49" s="65" t="s">
        <v>55</v>
      </c>
      <c r="B49" s="56">
        <v>951</v>
      </c>
      <c r="C49" s="56">
        <v>672</v>
      </c>
      <c r="D49" s="56">
        <v>940</v>
      </c>
      <c r="E49" s="56">
        <v>665</v>
      </c>
      <c r="F49" s="78">
        <f t="shared" si="0"/>
        <v>0.98843322818086221</v>
      </c>
      <c r="G49" s="79">
        <f t="shared" si="1"/>
        <v>0.98958333333333337</v>
      </c>
    </row>
    <row r="50" spans="1:7" x14ac:dyDescent="0.2">
      <c r="A50" s="65" t="s">
        <v>56</v>
      </c>
      <c r="B50" s="56">
        <v>50</v>
      </c>
      <c r="C50" s="56">
        <v>27</v>
      </c>
      <c r="D50" s="56">
        <v>50</v>
      </c>
      <c r="E50" s="56">
        <v>27</v>
      </c>
      <c r="F50" s="78">
        <f t="shared" si="0"/>
        <v>1</v>
      </c>
      <c r="G50" s="79">
        <f t="shared" si="1"/>
        <v>1</v>
      </c>
    </row>
    <row r="51" spans="1:7" s="69" customFormat="1" x14ac:dyDescent="0.2">
      <c r="A51" s="66" t="s">
        <v>80</v>
      </c>
      <c r="B51" s="52">
        <v>9708</v>
      </c>
      <c r="C51" s="52">
        <v>6586</v>
      </c>
      <c r="D51" s="52">
        <v>9439</v>
      </c>
      <c r="E51" s="52">
        <v>6439</v>
      </c>
      <c r="F51" s="84">
        <f t="shared" si="0"/>
        <v>0.97229089410795222</v>
      </c>
      <c r="G51" s="85">
        <f t="shared" si="1"/>
        <v>0.97767992711812934</v>
      </c>
    </row>
    <row r="52" spans="1:7" x14ac:dyDescent="0.2">
      <c r="A52" s="65" t="s">
        <v>55</v>
      </c>
      <c r="B52" s="56">
        <v>8772</v>
      </c>
      <c r="C52" s="56">
        <v>5996</v>
      </c>
      <c r="D52" s="56">
        <v>8545</v>
      </c>
      <c r="E52" s="56">
        <v>5872</v>
      </c>
      <c r="F52" s="78">
        <f t="shared" si="0"/>
        <v>0.97412220702234387</v>
      </c>
      <c r="G52" s="79">
        <f t="shared" si="1"/>
        <v>0.97931954636424279</v>
      </c>
    </row>
    <row r="53" spans="1:7" x14ac:dyDescent="0.2">
      <c r="A53" s="65" t="s">
        <v>56</v>
      </c>
      <c r="B53" s="56">
        <v>936</v>
      </c>
      <c r="C53" s="56">
        <v>590</v>
      </c>
      <c r="D53" s="56">
        <v>894</v>
      </c>
      <c r="E53" s="56">
        <v>567</v>
      </c>
      <c r="F53" s="78">
        <f t="shared" si="0"/>
        <v>0.95512820512820518</v>
      </c>
      <c r="G53" s="79">
        <f t="shared" si="1"/>
        <v>0.96101694915254232</v>
      </c>
    </row>
    <row r="54" spans="1:7" x14ac:dyDescent="0.2">
      <c r="A54" s="65" t="s">
        <v>81</v>
      </c>
      <c r="B54" s="56">
        <v>1632</v>
      </c>
      <c r="C54" s="56">
        <v>1134</v>
      </c>
      <c r="D54" s="56">
        <v>1594</v>
      </c>
      <c r="E54" s="56">
        <v>1100</v>
      </c>
      <c r="F54" s="78">
        <f t="shared" si="0"/>
        <v>0.97671568627450978</v>
      </c>
      <c r="G54" s="79">
        <f t="shared" si="1"/>
        <v>0.9700176366843033</v>
      </c>
    </row>
    <row r="55" spans="1:7" x14ac:dyDescent="0.2">
      <c r="A55" s="65" t="s">
        <v>55</v>
      </c>
      <c r="B55" s="56">
        <v>1534</v>
      </c>
      <c r="C55" s="56">
        <v>1075</v>
      </c>
      <c r="D55" s="56">
        <v>1497</v>
      </c>
      <c r="E55" s="56">
        <v>1042</v>
      </c>
      <c r="F55" s="78">
        <f t="shared" si="0"/>
        <v>0.97588005215123863</v>
      </c>
      <c r="G55" s="79">
        <f t="shared" si="1"/>
        <v>0.9693023255813954</v>
      </c>
    </row>
    <row r="56" spans="1:7" x14ac:dyDescent="0.2">
      <c r="A56" s="65" t="s">
        <v>56</v>
      </c>
      <c r="B56" s="56">
        <v>98</v>
      </c>
      <c r="C56" s="56">
        <v>59</v>
      </c>
      <c r="D56" s="56">
        <v>97</v>
      </c>
      <c r="E56" s="56">
        <v>58</v>
      </c>
      <c r="F56" s="78">
        <f t="shared" si="0"/>
        <v>0.98979591836734693</v>
      </c>
      <c r="G56" s="79">
        <f t="shared" si="1"/>
        <v>0.98305084745762716</v>
      </c>
    </row>
    <row r="57" spans="1:7" x14ac:dyDescent="0.2">
      <c r="A57" s="65" t="s">
        <v>82</v>
      </c>
      <c r="B57" s="56">
        <v>1192</v>
      </c>
      <c r="C57" s="56">
        <v>758</v>
      </c>
      <c r="D57" s="56">
        <v>1111</v>
      </c>
      <c r="E57" s="56">
        <v>721</v>
      </c>
      <c r="F57" s="78">
        <f t="shared" si="0"/>
        <v>0.93204697986577179</v>
      </c>
      <c r="G57" s="79">
        <f t="shared" si="1"/>
        <v>0.95118733509234832</v>
      </c>
    </row>
    <row r="58" spans="1:7" x14ac:dyDescent="0.2">
      <c r="A58" s="65" t="s">
        <v>55</v>
      </c>
      <c r="B58" s="56">
        <v>1029</v>
      </c>
      <c r="C58" s="56">
        <v>661</v>
      </c>
      <c r="D58" s="56">
        <v>955</v>
      </c>
      <c r="E58" s="56">
        <v>629</v>
      </c>
      <c r="F58" s="78">
        <f t="shared" si="0"/>
        <v>0.92808551992225463</v>
      </c>
      <c r="G58" s="79">
        <f t="shared" si="1"/>
        <v>0.95158850226928893</v>
      </c>
    </row>
    <row r="59" spans="1:7" x14ac:dyDescent="0.2">
      <c r="A59" s="65" t="s">
        <v>56</v>
      </c>
      <c r="B59" s="56">
        <v>163</v>
      </c>
      <c r="C59" s="56">
        <v>97</v>
      </c>
      <c r="D59" s="56">
        <v>156</v>
      </c>
      <c r="E59" s="56">
        <v>92</v>
      </c>
      <c r="F59" s="78">
        <f t="shared" si="0"/>
        <v>0.95705521472392641</v>
      </c>
      <c r="G59" s="79">
        <f t="shared" si="1"/>
        <v>0.94845360824742264</v>
      </c>
    </row>
    <row r="60" spans="1:7" x14ac:dyDescent="0.2">
      <c r="A60" s="65" t="s">
        <v>83</v>
      </c>
      <c r="B60" s="56">
        <v>2294</v>
      </c>
      <c r="C60" s="56">
        <v>1644</v>
      </c>
      <c r="D60" s="56">
        <v>2294</v>
      </c>
      <c r="E60" s="56">
        <v>1644</v>
      </c>
      <c r="F60" s="78">
        <f t="shared" si="0"/>
        <v>1</v>
      </c>
      <c r="G60" s="79">
        <f t="shared" si="1"/>
        <v>1</v>
      </c>
    </row>
    <row r="61" spans="1:7" x14ac:dyDescent="0.2">
      <c r="A61" s="65" t="s">
        <v>55</v>
      </c>
      <c r="B61" s="56">
        <v>2074</v>
      </c>
      <c r="C61" s="56">
        <v>1499</v>
      </c>
      <c r="D61" s="56">
        <v>2074</v>
      </c>
      <c r="E61" s="56">
        <v>1499</v>
      </c>
      <c r="F61" s="78">
        <f t="shared" si="0"/>
        <v>1</v>
      </c>
      <c r="G61" s="79">
        <f t="shared" si="1"/>
        <v>1</v>
      </c>
    </row>
    <row r="62" spans="1:7" x14ac:dyDescent="0.2">
      <c r="A62" s="65" t="s">
        <v>56</v>
      </c>
      <c r="B62" s="56">
        <v>220</v>
      </c>
      <c r="C62" s="56">
        <v>145</v>
      </c>
      <c r="D62" s="56">
        <v>220</v>
      </c>
      <c r="E62" s="56">
        <v>145</v>
      </c>
      <c r="F62" s="78">
        <f t="shared" si="0"/>
        <v>1</v>
      </c>
      <c r="G62" s="79">
        <f t="shared" si="1"/>
        <v>1</v>
      </c>
    </row>
    <row r="63" spans="1:7" x14ac:dyDescent="0.2">
      <c r="A63" s="65" t="s">
        <v>84</v>
      </c>
      <c r="B63" s="56">
        <v>1415</v>
      </c>
      <c r="C63" s="56">
        <v>943</v>
      </c>
      <c r="D63" s="56">
        <v>1343</v>
      </c>
      <c r="E63" s="56">
        <v>907</v>
      </c>
      <c r="F63" s="78">
        <f t="shared" si="0"/>
        <v>0.94911660777385154</v>
      </c>
      <c r="G63" s="79">
        <f t="shared" si="1"/>
        <v>0.9618239660657476</v>
      </c>
    </row>
    <row r="64" spans="1:7" x14ac:dyDescent="0.2">
      <c r="A64" s="65" t="s">
        <v>55</v>
      </c>
      <c r="B64" s="56">
        <v>1268</v>
      </c>
      <c r="C64" s="56">
        <v>858</v>
      </c>
      <c r="D64" s="56">
        <v>1209</v>
      </c>
      <c r="E64" s="56">
        <v>825</v>
      </c>
      <c r="F64" s="78">
        <f t="shared" si="0"/>
        <v>0.95347003154574128</v>
      </c>
      <c r="G64" s="79">
        <f t="shared" si="1"/>
        <v>0.96153846153846156</v>
      </c>
    </row>
    <row r="65" spans="1:7" x14ac:dyDescent="0.2">
      <c r="A65" s="65" t="s">
        <v>56</v>
      </c>
      <c r="B65" s="56">
        <v>147</v>
      </c>
      <c r="C65" s="56">
        <v>85</v>
      </c>
      <c r="D65" s="56">
        <v>134</v>
      </c>
      <c r="E65" s="56">
        <v>82</v>
      </c>
      <c r="F65" s="78">
        <f t="shared" si="0"/>
        <v>0.91156462585034015</v>
      </c>
      <c r="G65" s="79">
        <f t="shared" si="1"/>
        <v>0.96470588235294119</v>
      </c>
    </row>
    <row r="66" spans="1:7" x14ac:dyDescent="0.2">
      <c r="A66" s="65" t="s">
        <v>85</v>
      </c>
      <c r="B66" s="56">
        <v>2094</v>
      </c>
      <c r="C66" s="56">
        <v>1412</v>
      </c>
      <c r="D66" s="56">
        <v>2069</v>
      </c>
      <c r="E66" s="56">
        <v>1405</v>
      </c>
      <c r="F66" s="78">
        <f t="shared" si="0"/>
        <v>0.98806112702960835</v>
      </c>
      <c r="G66" s="79">
        <f t="shared" si="1"/>
        <v>0.99504249291784708</v>
      </c>
    </row>
    <row r="67" spans="1:7" x14ac:dyDescent="0.2">
      <c r="A67" s="65" t="s">
        <v>55</v>
      </c>
      <c r="B67" s="56">
        <v>1927</v>
      </c>
      <c r="C67" s="56">
        <v>1292</v>
      </c>
      <c r="D67" s="56">
        <v>1903</v>
      </c>
      <c r="E67" s="56">
        <v>1286</v>
      </c>
      <c r="F67" s="78">
        <f t="shared" si="0"/>
        <v>0.98754540736896734</v>
      </c>
      <c r="G67" s="79">
        <f t="shared" si="1"/>
        <v>0.99535603715170273</v>
      </c>
    </row>
    <row r="68" spans="1:7" x14ac:dyDescent="0.2">
      <c r="A68" s="65" t="s">
        <v>56</v>
      </c>
      <c r="B68" s="56">
        <v>167</v>
      </c>
      <c r="C68" s="56">
        <v>120</v>
      </c>
      <c r="D68" s="56">
        <v>166</v>
      </c>
      <c r="E68" s="56">
        <v>119</v>
      </c>
      <c r="F68" s="78">
        <f t="shared" si="0"/>
        <v>0.99401197604790414</v>
      </c>
      <c r="G68" s="79">
        <f t="shared" si="1"/>
        <v>0.9916666666666667</v>
      </c>
    </row>
    <row r="69" spans="1:7" x14ac:dyDescent="0.2">
      <c r="A69" s="65" t="s">
        <v>86</v>
      </c>
      <c r="B69" s="56">
        <v>1081</v>
      </c>
      <c r="C69" s="56">
        <v>695</v>
      </c>
      <c r="D69" s="56">
        <v>1028</v>
      </c>
      <c r="E69" s="56">
        <v>662</v>
      </c>
      <c r="F69" s="78">
        <f t="shared" si="0"/>
        <v>0.95097132284921371</v>
      </c>
      <c r="G69" s="79">
        <f t="shared" si="1"/>
        <v>0.9525179856115108</v>
      </c>
    </row>
    <row r="70" spans="1:7" x14ac:dyDescent="0.2">
      <c r="A70" s="65" t="s">
        <v>55</v>
      </c>
      <c r="B70" s="56">
        <v>940</v>
      </c>
      <c r="C70" s="56">
        <v>611</v>
      </c>
      <c r="D70" s="56">
        <v>907</v>
      </c>
      <c r="E70" s="56">
        <v>591</v>
      </c>
      <c r="F70" s="78">
        <f t="shared" si="0"/>
        <v>0.96489361702127663</v>
      </c>
      <c r="G70" s="79">
        <f t="shared" si="1"/>
        <v>0.96726677577741405</v>
      </c>
    </row>
    <row r="71" spans="1:7" x14ac:dyDescent="0.2">
      <c r="A71" s="65" t="s">
        <v>56</v>
      </c>
      <c r="B71" s="56">
        <v>141</v>
      </c>
      <c r="C71" s="56">
        <v>84</v>
      </c>
      <c r="D71" s="56">
        <v>121</v>
      </c>
      <c r="E71" s="56">
        <v>71</v>
      </c>
      <c r="F71" s="78">
        <f t="shared" si="0"/>
        <v>0.85815602836879434</v>
      </c>
      <c r="G71" s="79">
        <f t="shared" si="1"/>
        <v>0.84523809523809523</v>
      </c>
    </row>
    <row r="72" spans="1:7" s="69" customFormat="1" x14ac:dyDescent="0.2">
      <c r="A72" s="66" t="s">
        <v>87</v>
      </c>
      <c r="B72" s="52">
        <v>6974</v>
      </c>
      <c r="C72" s="52">
        <v>5038</v>
      </c>
      <c r="D72" s="52">
        <v>6915</v>
      </c>
      <c r="E72" s="52">
        <v>4995</v>
      </c>
      <c r="F72" s="84">
        <f t="shared" ref="F72:F135" si="2">D72/B72</f>
        <v>0.99154000573558931</v>
      </c>
      <c r="G72" s="85">
        <f t="shared" ref="G72:G135" si="3">E72/C72</f>
        <v>0.99146486701071856</v>
      </c>
    </row>
    <row r="73" spans="1:7" x14ac:dyDescent="0.2">
      <c r="A73" s="65" t="s">
        <v>55</v>
      </c>
      <c r="B73" s="56">
        <v>6465</v>
      </c>
      <c r="C73" s="56">
        <v>4687</v>
      </c>
      <c r="D73" s="56">
        <v>6408</v>
      </c>
      <c r="E73" s="56">
        <v>4645</v>
      </c>
      <c r="F73" s="78">
        <f t="shared" si="2"/>
        <v>0.99118329466357313</v>
      </c>
      <c r="G73" s="79">
        <f t="shared" si="3"/>
        <v>0.99103904416471089</v>
      </c>
    </row>
    <row r="74" spans="1:7" x14ac:dyDescent="0.2">
      <c r="A74" s="65" t="s">
        <v>56</v>
      </c>
      <c r="B74" s="56">
        <v>509</v>
      </c>
      <c r="C74" s="56">
        <v>351</v>
      </c>
      <c r="D74" s="56">
        <v>507</v>
      </c>
      <c r="E74" s="56">
        <v>350</v>
      </c>
      <c r="F74" s="78">
        <f t="shared" si="2"/>
        <v>0.99607072691552068</v>
      </c>
      <c r="G74" s="79">
        <f t="shared" si="3"/>
        <v>0.9971509971509972</v>
      </c>
    </row>
    <row r="75" spans="1:7" x14ac:dyDescent="0.2">
      <c r="A75" s="65" t="s">
        <v>88</v>
      </c>
      <c r="B75" s="56">
        <v>853</v>
      </c>
      <c r="C75" s="56">
        <v>612</v>
      </c>
      <c r="D75" s="56">
        <v>829</v>
      </c>
      <c r="E75" s="56">
        <v>592</v>
      </c>
      <c r="F75" s="78">
        <f t="shared" si="2"/>
        <v>0.97186400937866357</v>
      </c>
      <c r="G75" s="79">
        <f t="shared" si="3"/>
        <v>0.9673202614379085</v>
      </c>
    </row>
    <row r="76" spans="1:7" x14ac:dyDescent="0.2">
      <c r="A76" s="65" t="s">
        <v>55</v>
      </c>
      <c r="B76" s="56">
        <v>839</v>
      </c>
      <c r="C76" s="56">
        <v>603</v>
      </c>
      <c r="D76" s="56">
        <v>816</v>
      </c>
      <c r="E76" s="56">
        <v>584</v>
      </c>
      <c r="F76" s="78">
        <f t="shared" si="2"/>
        <v>0.9725864123957092</v>
      </c>
      <c r="G76" s="79">
        <f t="shared" si="3"/>
        <v>0.96849087893864017</v>
      </c>
    </row>
    <row r="77" spans="1:7" x14ac:dyDescent="0.2">
      <c r="A77" s="65" t="s">
        <v>56</v>
      </c>
      <c r="B77" s="56">
        <v>14</v>
      </c>
      <c r="C77" s="56">
        <v>9</v>
      </c>
      <c r="D77" s="56">
        <v>13</v>
      </c>
      <c r="E77" s="56">
        <v>8</v>
      </c>
      <c r="F77" s="78">
        <f t="shared" si="2"/>
        <v>0.9285714285714286</v>
      </c>
      <c r="G77" s="79">
        <f t="shared" si="3"/>
        <v>0.88888888888888884</v>
      </c>
    </row>
    <row r="78" spans="1:7" x14ac:dyDescent="0.2">
      <c r="A78" s="65" t="s">
        <v>89</v>
      </c>
      <c r="B78" s="56">
        <v>1193</v>
      </c>
      <c r="C78" s="56">
        <v>737</v>
      </c>
      <c r="D78" s="56">
        <v>1191</v>
      </c>
      <c r="E78" s="56">
        <v>735</v>
      </c>
      <c r="F78" s="78">
        <f t="shared" si="2"/>
        <v>0.99832355406538142</v>
      </c>
      <c r="G78" s="79">
        <f t="shared" si="3"/>
        <v>0.99728629579375849</v>
      </c>
    </row>
    <row r="79" spans="1:7" x14ac:dyDescent="0.2">
      <c r="A79" s="65" t="s">
        <v>55</v>
      </c>
      <c r="B79" s="56">
        <v>1088</v>
      </c>
      <c r="C79" s="56">
        <v>673</v>
      </c>
      <c r="D79" s="56">
        <v>1086</v>
      </c>
      <c r="E79" s="56">
        <v>671</v>
      </c>
      <c r="F79" s="78">
        <f t="shared" si="2"/>
        <v>0.99816176470588236</v>
      </c>
      <c r="G79" s="79">
        <f t="shared" si="3"/>
        <v>0.99702823179791977</v>
      </c>
    </row>
    <row r="80" spans="1:7" x14ac:dyDescent="0.2">
      <c r="A80" s="65" t="s">
        <v>56</v>
      </c>
      <c r="B80" s="56">
        <v>105</v>
      </c>
      <c r="C80" s="56">
        <v>64</v>
      </c>
      <c r="D80" s="56">
        <v>105</v>
      </c>
      <c r="E80" s="56">
        <v>64</v>
      </c>
      <c r="F80" s="78">
        <f t="shared" si="2"/>
        <v>1</v>
      </c>
      <c r="G80" s="79">
        <f t="shared" si="3"/>
        <v>1</v>
      </c>
    </row>
    <row r="81" spans="1:7" x14ac:dyDescent="0.2">
      <c r="A81" s="65" t="s">
        <v>90</v>
      </c>
      <c r="B81" s="56">
        <v>2073</v>
      </c>
      <c r="C81" s="56">
        <v>1656</v>
      </c>
      <c r="D81" s="56">
        <v>2069</v>
      </c>
      <c r="E81" s="56">
        <v>1652</v>
      </c>
      <c r="F81" s="78">
        <f t="shared" si="2"/>
        <v>0.99807042932947421</v>
      </c>
      <c r="G81" s="79">
        <f t="shared" si="3"/>
        <v>0.99758454106280192</v>
      </c>
    </row>
    <row r="82" spans="1:7" x14ac:dyDescent="0.2">
      <c r="A82" s="65" t="s">
        <v>55</v>
      </c>
      <c r="B82" s="56">
        <v>1806</v>
      </c>
      <c r="C82" s="56">
        <v>1458</v>
      </c>
      <c r="D82" s="56">
        <v>1802</v>
      </c>
      <c r="E82" s="56">
        <v>1454</v>
      </c>
      <c r="F82" s="78">
        <f t="shared" si="2"/>
        <v>0.9977851605758582</v>
      </c>
      <c r="G82" s="79">
        <f t="shared" si="3"/>
        <v>0.99725651577503427</v>
      </c>
    </row>
    <row r="83" spans="1:7" x14ac:dyDescent="0.2">
      <c r="A83" s="65" t="s">
        <v>56</v>
      </c>
      <c r="B83" s="56">
        <v>267</v>
      </c>
      <c r="C83" s="56">
        <v>198</v>
      </c>
      <c r="D83" s="56">
        <v>267</v>
      </c>
      <c r="E83" s="56">
        <v>198</v>
      </c>
      <c r="F83" s="78">
        <f t="shared" si="2"/>
        <v>1</v>
      </c>
      <c r="G83" s="79">
        <f t="shared" si="3"/>
        <v>1</v>
      </c>
    </row>
    <row r="84" spans="1:7" x14ac:dyDescent="0.2">
      <c r="A84" s="65" t="s">
        <v>91</v>
      </c>
      <c r="B84" s="56">
        <v>1492</v>
      </c>
      <c r="C84" s="56">
        <v>1124</v>
      </c>
      <c r="D84" s="56">
        <v>1473</v>
      </c>
      <c r="E84" s="56">
        <v>1114</v>
      </c>
      <c r="F84" s="78">
        <f t="shared" si="2"/>
        <v>0.9872654155495979</v>
      </c>
      <c r="G84" s="79">
        <f t="shared" si="3"/>
        <v>0.99110320284697506</v>
      </c>
    </row>
    <row r="85" spans="1:7" x14ac:dyDescent="0.2">
      <c r="A85" s="65" t="s">
        <v>55</v>
      </c>
      <c r="B85" s="56">
        <v>1420</v>
      </c>
      <c r="C85" s="56">
        <v>1072</v>
      </c>
      <c r="D85" s="56">
        <v>1402</v>
      </c>
      <c r="E85" s="56">
        <v>1062</v>
      </c>
      <c r="F85" s="78">
        <f t="shared" si="2"/>
        <v>0.98732394366197185</v>
      </c>
      <c r="G85" s="79">
        <f t="shared" si="3"/>
        <v>0.99067164179104472</v>
      </c>
    </row>
    <row r="86" spans="1:7" x14ac:dyDescent="0.2">
      <c r="A86" s="65" t="s">
        <v>56</v>
      </c>
      <c r="B86" s="56">
        <v>72</v>
      </c>
      <c r="C86" s="56">
        <v>52</v>
      </c>
      <c r="D86" s="56">
        <v>71</v>
      </c>
      <c r="E86" s="56">
        <v>52</v>
      </c>
      <c r="F86" s="78">
        <f t="shared" si="2"/>
        <v>0.98611111111111116</v>
      </c>
      <c r="G86" s="79">
        <f t="shared" si="3"/>
        <v>1</v>
      </c>
    </row>
    <row r="87" spans="1:7" x14ac:dyDescent="0.2">
      <c r="A87" s="65" t="s">
        <v>92</v>
      </c>
      <c r="B87" s="56">
        <v>525</v>
      </c>
      <c r="C87" s="56">
        <v>359</v>
      </c>
      <c r="D87" s="56">
        <v>519</v>
      </c>
      <c r="E87" s="56">
        <v>355</v>
      </c>
      <c r="F87" s="78">
        <f t="shared" si="2"/>
        <v>0.98857142857142855</v>
      </c>
      <c r="G87" s="79">
        <f t="shared" si="3"/>
        <v>0.9888579387186629</v>
      </c>
    </row>
    <row r="88" spans="1:7" x14ac:dyDescent="0.2">
      <c r="A88" s="65" t="s">
        <v>55</v>
      </c>
      <c r="B88" s="56">
        <v>507</v>
      </c>
      <c r="C88" s="56">
        <v>349</v>
      </c>
      <c r="D88" s="56">
        <v>501</v>
      </c>
      <c r="E88" s="56">
        <v>345</v>
      </c>
      <c r="F88" s="78">
        <f t="shared" si="2"/>
        <v>0.98816568047337283</v>
      </c>
      <c r="G88" s="79">
        <f t="shared" si="3"/>
        <v>0.98853868194842409</v>
      </c>
    </row>
    <row r="89" spans="1:7" x14ac:dyDescent="0.2">
      <c r="A89" s="65" t="s">
        <v>56</v>
      </c>
      <c r="B89" s="56">
        <v>18</v>
      </c>
      <c r="C89" s="56">
        <v>10</v>
      </c>
      <c r="D89" s="56">
        <v>18</v>
      </c>
      <c r="E89" s="56">
        <v>10</v>
      </c>
      <c r="F89" s="78">
        <f t="shared" si="2"/>
        <v>1</v>
      </c>
      <c r="G89" s="79">
        <f t="shared" si="3"/>
        <v>1</v>
      </c>
    </row>
    <row r="90" spans="1:7" x14ac:dyDescent="0.2">
      <c r="A90" s="65" t="s">
        <v>93</v>
      </c>
      <c r="B90" s="56">
        <v>838</v>
      </c>
      <c r="C90" s="56">
        <v>550</v>
      </c>
      <c r="D90" s="56">
        <v>834</v>
      </c>
      <c r="E90" s="56">
        <v>547</v>
      </c>
      <c r="F90" s="78">
        <f t="shared" si="2"/>
        <v>0.99522673031026254</v>
      </c>
      <c r="G90" s="79">
        <f t="shared" si="3"/>
        <v>0.99454545454545451</v>
      </c>
    </row>
    <row r="91" spans="1:7" x14ac:dyDescent="0.2">
      <c r="A91" s="65" t="s">
        <v>55</v>
      </c>
      <c r="B91" s="56">
        <v>805</v>
      </c>
      <c r="C91" s="56">
        <v>532</v>
      </c>
      <c r="D91" s="56">
        <v>801</v>
      </c>
      <c r="E91" s="56">
        <v>529</v>
      </c>
      <c r="F91" s="78">
        <f t="shared" si="2"/>
        <v>0.99503105590062113</v>
      </c>
      <c r="G91" s="79">
        <f t="shared" si="3"/>
        <v>0.99436090225563911</v>
      </c>
    </row>
    <row r="92" spans="1:7" x14ac:dyDescent="0.2">
      <c r="A92" s="65" t="s">
        <v>56</v>
      </c>
      <c r="B92" s="56">
        <v>33</v>
      </c>
      <c r="C92" s="56">
        <v>18</v>
      </c>
      <c r="D92" s="56">
        <v>33</v>
      </c>
      <c r="E92" s="56">
        <v>18</v>
      </c>
      <c r="F92" s="78">
        <f t="shared" si="2"/>
        <v>1</v>
      </c>
      <c r="G92" s="79">
        <f t="shared" si="3"/>
        <v>1</v>
      </c>
    </row>
    <row r="93" spans="1:7" s="69" customFormat="1" x14ac:dyDescent="0.2">
      <c r="A93" s="66" t="s">
        <v>94</v>
      </c>
      <c r="B93" s="52">
        <v>5023</v>
      </c>
      <c r="C93" s="52">
        <v>3805</v>
      </c>
      <c r="D93" s="52">
        <v>4779</v>
      </c>
      <c r="E93" s="52">
        <v>3652</v>
      </c>
      <c r="F93" s="84">
        <f t="shared" si="2"/>
        <v>0.95142345212024682</v>
      </c>
      <c r="G93" s="85">
        <f t="shared" si="3"/>
        <v>0.9597897503285151</v>
      </c>
    </row>
    <row r="94" spans="1:7" x14ac:dyDescent="0.2">
      <c r="A94" s="65" t="s">
        <v>55</v>
      </c>
      <c r="B94" s="56">
        <v>4801</v>
      </c>
      <c r="C94" s="56">
        <v>3646</v>
      </c>
      <c r="D94" s="56">
        <v>4559</v>
      </c>
      <c r="E94" s="56">
        <v>3495</v>
      </c>
      <c r="F94" s="78">
        <f t="shared" si="2"/>
        <v>0.94959383461778801</v>
      </c>
      <c r="G94" s="79">
        <f t="shared" si="3"/>
        <v>0.95858475041140978</v>
      </c>
    </row>
    <row r="95" spans="1:7" x14ac:dyDescent="0.2">
      <c r="A95" s="65" t="s">
        <v>56</v>
      </c>
      <c r="B95" s="56">
        <v>222</v>
      </c>
      <c r="C95" s="56">
        <v>159</v>
      </c>
      <c r="D95" s="56">
        <v>220</v>
      </c>
      <c r="E95" s="56">
        <v>157</v>
      </c>
      <c r="F95" s="78">
        <f t="shared" si="2"/>
        <v>0.99099099099099097</v>
      </c>
      <c r="G95" s="79">
        <f t="shared" si="3"/>
        <v>0.98742138364779874</v>
      </c>
    </row>
    <row r="96" spans="1:7" x14ac:dyDescent="0.2">
      <c r="A96" s="65" t="s">
        <v>95</v>
      </c>
      <c r="B96" s="56">
        <v>395</v>
      </c>
      <c r="C96" s="56">
        <v>288</v>
      </c>
      <c r="D96" s="56">
        <v>378</v>
      </c>
      <c r="E96" s="56">
        <v>276</v>
      </c>
      <c r="F96" s="78">
        <f t="shared" si="2"/>
        <v>0.95696202531645569</v>
      </c>
      <c r="G96" s="79">
        <f t="shared" si="3"/>
        <v>0.95833333333333337</v>
      </c>
    </row>
    <row r="97" spans="1:7" x14ac:dyDescent="0.2">
      <c r="A97" s="65" t="s">
        <v>55</v>
      </c>
      <c r="B97" s="56">
        <v>173</v>
      </c>
      <c r="C97" s="56">
        <v>129</v>
      </c>
      <c r="D97" s="56">
        <v>158</v>
      </c>
      <c r="E97" s="56">
        <v>119</v>
      </c>
      <c r="F97" s="78">
        <f t="shared" si="2"/>
        <v>0.91329479768786126</v>
      </c>
      <c r="G97" s="79">
        <f t="shared" si="3"/>
        <v>0.92248062015503873</v>
      </c>
    </row>
    <row r="98" spans="1:7" x14ac:dyDescent="0.2">
      <c r="A98" s="65" t="s">
        <v>56</v>
      </c>
      <c r="B98" s="56">
        <v>222</v>
      </c>
      <c r="C98" s="56">
        <v>159</v>
      </c>
      <c r="D98" s="56">
        <v>220</v>
      </c>
      <c r="E98" s="56">
        <v>157</v>
      </c>
      <c r="F98" s="78">
        <f t="shared" si="2"/>
        <v>0.99099099099099097</v>
      </c>
      <c r="G98" s="79">
        <f t="shared" si="3"/>
        <v>0.98742138364779874</v>
      </c>
    </row>
    <row r="99" spans="1:7" x14ac:dyDescent="0.2">
      <c r="A99" s="65" t="s">
        <v>96</v>
      </c>
      <c r="B99" s="56">
        <v>4628</v>
      </c>
      <c r="C99" s="56">
        <v>3517</v>
      </c>
      <c r="D99" s="56">
        <v>4401</v>
      </c>
      <c r="E99" s="56">
        <v>3376</v>
      </c>
      <c r="F99" s="78">
        <f t="shared" si="2"/>
        <v>0.95095073465859981</v>
      </c>
      <c r="G99" s="79">
        <f t="shared" si="3"/>
        <v>0.95990901336366219</v>
      </c>
    </row>
    <row r="100" spans="1:7" x14ac:dyDescent="0.2">
      <c r="A100" s="65" t="s">
        <v>55</v>
      </c>
      <c r="B100" s="56">
        <v>4628</v>
      </c>
      <c r="C100" s="56">
        <v>3517</v>
      </c>
      <c r="D100" s="56">
        <v>4401</v>
      </c>
      <c r="E100" s="56">
        <v>3376</v>
      </c>
      <c r="F100" s="78">
        <f t="shared" si="2"/>
        <v>0.95095073465859981</v>
      </c>
      <c r="G100" s="79">
        <f t="shared" si="3"/>
        <v>0.95990901336366219</v>
      </c>
    </row>
    <row r="101" spans="1:7" s="69" customFormat="1" x14ac:dyDescent="0.2">
      <c r="A101" s="66" t="s">
        <v>97</v>
      </c>
      <c r="B101" s="52">
        <v>7698</v>
      </c>
      <c r="C101" s="52">
        <v>5218</v>
      </c>
      <c r="D101" s="52">
        <v>7457</v>
      </c>
      <c r="E101" s="52">
        <v>5072</v>
      </c>
      <c r="F101" s="84">
        <f t="shared" si="2"/>
        <v>0.96869316705637831</v>
      </c>
      <c r="G101" s="85">
        <f t="shared" si="3"/>
        <v>0.97201993100804907</v>
      </c>
    </row>
    <row r="102" spans="1:7" x14ac:dyDescent="0.2">
      <c r="A102" s="65" t="s">
        <v>55</v>
      </c>
      <c r="B102" s="56">
        <v>6854</v>
      </c>
      <c r="C102" s="56">
        <v>4698</v>
      </c>
      <c r="D102" s="56">
        <v>6642</v>
      </c>
      <c r="E102" s="56">
        <v>4569</v>
      </c>
      <c r="F102" s="78">
        <f t="shared" si="2"/>
        <v>0.96906915669681937</v>
      </c>
      <c r="G102" s="79">
        <f t="shared" si="3"/>
        <v>0.97254150702426567</v>
      </c>
    </row>
    <row r="103" spans="1:7" x14ac:dyDescent="0.2">
      <c r="A103" s="65" t="s">
        <v>56</v>
      </c>
      <c r="B103" s="56">
        <v>844</v>
      </c>
      <c r="C103" s="56">
        <v>520</v>
      </c>
      <c r="D103" s="56">
        <v>815</v>
      </c>
      <c r="E103" s="56">
        <v>503</v>
      </c>
      <c r="F103" s="78">
        <f t="shared" si="2"/>
        <v>0.96563981042654023</v>
      </c>
      <c r="G103" s="79">
        <f t="shared" si="3"/>
        <v>0.96730769230769231</v>
      </c>
    </row>
    <row r="104" spans="1:7" x14ac:dyDescent="0.2">
      <c r="A104" s="65" t="s">
        <v>98</v>
      </c>
      <c r="B104" s="56">
        <v>1756</v>
      </c>
      <c r="C104" s="56">
        <v>1166</v>
      </c>
      <c r="D104" s="56">
        <v>1678</v>
      </c>
      <c r="E104" s="56">
        <v>1126</v>
      </c>
      <c r="F104" s="78">
        <f t="shared" si="2"/>
        <v>0.95558086560364464</v>
      </c>
      <c r="G104" s="79">
        <f t="shared" si="3"/>
        <v>0.96569468267581471</v>
      </c>
    </row>
    <row r="105" spans="1:7" x14ac:dyDescent="0.2">
      <c r="A105" s="65" t="s">
        <v>55</v>
      </c>
      <c r="B105" s="56">
        <v>1598</v>
      </c>
      <c r="C105" s="56">
        <v>1065</v>
      </c>
      <c r="D105" s="56">
        <v>1520</v>
      </c>
      <c r="E105" s="56">
        <v>1025</v>
      </c>
      <c r="F105" s="78">
        <f t="shared" si="2"/>
        <v>0.95118898623279102</v>
      </c>
      <c r="G105" s="79">
        <f t="shared" si="3"/>
        <v>0.96244131455399062</v>
      </c>
    </row>
    <row r="106" spans="1:7" x14ac:dyDescent="0.2">
      <c r="A106" s="65" t="s">
        <v>56</v>
      </c>
      <c r="B106" s="56">
        <v>158</v>
      </c>
      <c r="C106" s="56">
        <v>101</v>
      </c>
      <c r="D106" s="56">
        <v>158</v>
      </c>
      <c r="E106" s="56">
        <v>101</v>
      </c>
      <c r="F106" s="78">
        <f t="shared" si="2"/>
        <v>1</v>
      </c>
      <c r="G106" s="79">
        <f t="shared" si="3"/>
        <v>1</v>
      </c>
    </row>
    <row r="107" spans="1:7" x14ac:dyDescent="0.2">
      <c r="A107" s="65" t="s">
        <v>99</v>
      </c>
      <c r="B107" s="56">
        <v>668</v>
      </c>
      <c r="C107" s="56">
        <v>453</v>
      </c>
      <c r="D107" s="56">
        <v>666</v>
      </c>
      <c r="E107" s="56">
        <v>452</v>
      </c>
      <c r="F107" s="78">
        <f t="shared" si="2"/>
        <v>0.99700598802395213</v>
      </c>
      <c r="G107" s="79">
        <f t="shared" si="3"/>
        <v>0.99779249448123619</v>
      </c>
    </row>
    <row r="108" spans="1:7" x14ac:dyDescent="0.2">
      <c r="A108" s="65" t="s">
        <v>55</v>
      </c>
      <c r="B108" s="56">
        <v>629</v>
      </c>
      <c r="C108" s="56">
        <v>430</v>
      </c>
      <c r="D108" s="56">
        <v>629</v>
      </c>
      <c r="E108" s="56">
        <v>430</v>
      </c>
      <c r="F108" s="78">
        <f t="shared" si="2"/>
        <v>1</v>
      </c>
      <c r="G108" s="79">
        <f t="shared" si="3"/>
        <v>1</v>
      </c>
    </row>
    <row r="109" spans="1:7" x14ac:dyDescent="0.2">
      <c r="A109" s="65" t="s">
        <v>56</v>
      </c>
      <c r="B109" s="56">
        <v>39</v>
      </c>
      <c r="C109" s="56">
        <v>23</v>
      </c>
      <c r="D109" s="56">
        <v>37</v>
      </c>
      <c r="E109" s="56">
        <v>22</v>
      </c>
      <c r="F109" s="78">
        <f t="shared" si="2"/>
        <v>0.94871794871794868</v>
      </c>
      <c r="G109" s="79">
        <f t="shared" si="3"/>
        <v>0.95652173913043481</v>
      </c>
    </row>
    <row r="110" spans="1:7" x14ac:dyDescent="0.2">
      <c r="A110" s="65" t="s">
        <v>100</v>
      </c>
      <c r="B110" s="56">
        <v>1221</v>
      </c>
      <c r="C110" s="56">
        <v>818</v>
      </c>
      <c r="D110" s="56">
        <v>1206</v>
      </c>
      <c r="E110" s="56">
        <v>810</v>
      </c>
      <c r="F110" s="78">
        <f t="shared" si="2"/>
        <v>0.98771498771498767</v>
      </c>
      <c r="G110" s="79">
        <f t="shared" si="3"/>
        <v>0.99022004889975546</v>
      </c>
    </row>
    <row r="111" spans="1:7" x14ac:dyDescent="0.2">
      <c r="A111" s="65" t="s">
        <v>55</v>
      </c>
      <c r="B111" s="56">
        <v>1040</v>
      </c>
      <c r="C111" s="56">
        <v>701</v>
      </c>
      <c r="D111" s="56">
        <v>1026</v>
      </c>
      <c r="E111" s="56">
        <v>694</v>
      </c>
      <c r="F111" s="78">
        <f t="shared" si="2"/>
        <v>0.98653846153846159</v>
      </c>
      <c r="G111" s="79">
        <f t="shared" si="3"/>
        <v>0.9900142653352354</v>
      </c>
    </row>
    <row r="112" spans="1:7" x14ac:dyDescent="0.2">
      <c r="A112" s="65" t="s">
        <v>56</v>
      </c>
      <c r="B112" s="56">
        <v>181</v>
      </c>
      <c r="C112" s="56">
        <v>117</v>
      </c>
      <c r="D112" s="56">
        <v>180</v>
      </c>
      <c r="E112" s="56">
        <v>116</v>
      </c>
      <c r="F112" s="78">
        <f t="shared" si="2"/>
        <v>0.99447513812154698</v>
      </c>
      <c r="G112" s="79">
        <f t="shared" si="3"/>
        <v>0.99145299145299148</v>
      </c>
    </row>
    <row r="113" spans="1:7" x14ac:dyDescent="0.2">
      <c r="A113" s="65" t="s">
        <v>101</v>
      </c>
      <c r="B113" s="56">
        <v>451</v>
      </c>
      <c r="C113" s="56">
        <v>323</v>
      </c>
      <c r="D113" s="56">
        <v>447</v>
      </c>
      <c r="E113" s="56">
        <v>320</v>
      </c>
      <c r="F113" s="78">
        <f t="shared" si="2"/>
        <v>0.99113082039911304</v>
      </c>
      <c r="G113" s="79">
        <f t="shared" si="3"/>
        <v>0.99071207430340558</v>
      </c>
    </row>
    <row r="114" spans="1:7" x14ac:dyDescent="0.2">
      <c r="A114" s="65" t="s">
        <v>55</v>
      </c>
      <c r="B114" s="56">
        <v>363</v>
      </c>
      <c r="C114" s="56">
        <v>273</v>
      </c>
      <c r="D114" s="56">
        <v>361</v>
      </c>
      <c r="E114" s="56">
        <v>272</v>
      </c>
      <c r="F114" s="78">
        <f t="shared" si="2"/>
        <v>0.99449035812672182</v>
      </c>
      <c r="G114" s="79">
        <f t="shared" si="3"/>
        <v>0.99633699633699635</v>
      </c>
    </row>
    <row r="115" spans="1:7" x14ac:dyDescent="0.2">
      <c r="A115" s="65" t="s">
        <v>56</v>
      </c>
      <c r="B115" s="56">
        <v>88</v>
      </c>
      <c r="C115" s="56">
        <v>50</v>
      </c>
      <c r="D115" s="56">
        <v>86</v>
      </c>
      <c r="E115" s="56">
        <v>48</v>
      </c>
      <c r="F115" s="78">
        <f t="shared" si="2"/>
        <v>0.97727272727272729</v>
      </c>
      <c r="G115" s="79">
        <f t="shared" si="3"/>
        <v>0.96</v>
      </c>
    </row>
    <row r="116" spans="1:7" x14ac:dyDescent="0.2">
      <c r="A116" s="65" t="s">
        <v>102</v>
      </c>
      <c r="B116" s="56">
        <v>631</v>
      </c>
      <c r="C116" s="56">
        <v>432</v>
      </c>
      <c r="D116" s="56">
        <v>590</v>
      </c>
      <c r="E116" s="56">
        <v>399</v>
      </c>
      <c r="F116" s="78">
        <f t="shared" si="2"/>
        <v>0.9350237717908082</v>
      </c>
      <c r="G116" s="79">
        <f t="shared" si="3"/>
        <v>0.92361111111111116</v>
      </c>
    </row>
    <row r="117" spans="1:7" x14ac:dyDescent="0.2">
      <c r="A117" s="65" t="s">
        <v>55</v>
      </c>
      <c r="B117" s="56">
        <v>589</v>
      </c>
      <c r="C117" s="56">
        <v>408</v>
      </c>
      <c r="D117" s="56">
        <v>549</v>
      </c>
      <c r="E117" s="56">
        <v>376</v>
      </c>
      <c r="F117" s="78">
        <f t="shared" si="2"/>
        <v>0.93208828522920206</v>
      </c>
      <c r="G117" s="79">
        <f t="shared" si="3"/>
        <v>0.92156862745098034</v>
      </c>
    </row>
    <row r="118" spans="1:7" x14ac:dyDescent="0.2">
      <c r="A118" s="65" t="s">
        <v>56</v>
      </c>
      <c r="B118" s="56">
        <v>42</v>
      </c>
      <c r="C118" s="56">
        <v>24</v>
      </c>
      <c r="D118" s="56">
        <v>41</v>
      </c>
      <c r="E118" s="56">
        <v>23</v>
      </c>
      <c r="F118" s="78">
        <f t="shared" si="2"/>
        <v>0.97619047619047616</v>
      </c>
      <c r="G118" s="79">
        <f t="shared" si="3"/>
        <v>0.95833333333333337</v>
      </c>
    </row>
    <row r="119" spans="1:7" x14ac:dyDescent="0.2">
      <c r="A119" s="65" t="s">
        <v>103</v>
      </c>
      <c r="B119" s="56">
        <v>2016</v>
      </c>
      <c r="C119" s="56">
        <v>1435</v>
      </c>
      <c r="D119" s="56">
        <v>1965</v>
      </c>
      <c r="E119" s="56">
        <v>1404</v>
      </c>
      <c r="F119" s="78">
        <f t="shared" si="2"/>
        <v>0.97470238095238093</v>
      </c>
      <c r="G119" s="79">
        <f t="shared" si="3"/>
        <v>0.97839721254355405</v>
      </c>
    </row>
    <row r="120" spans="1:7" x14ac:dyDescent="0.2">
      <c r="A120" s="65" t="s">
        <v>55</v>
      </c>
      <c r="B120" s="56">
        <v>1759</v>
      </c>
      <c r="C120" s="56">
        <v>1269</v>
      </c>
      <c r="D120" s="56">
        <v>1731</v>
      </c>
      <c r="E120" s="56">
        <v>1250</v>
      </c>
      <c r="F120" s="78">
        <f t="shared" si="2"/>
        <v>0.98408186469584991</v>
      </c>
      <c r="G120" s="79">
        <f t="shared" si="3"/>
        <v>0.9850275807722616</v>
      </c>
    </row>
    <row r="121" spans="1:7" x14ac:dyDescent="0.2">
      <c r="A121" s="65" t="s">
        <v>56</v>
      </c>
      <c r="B121" s="56">
        <v>257</v>
      </c>
      <c r="C121" s="56">
        <v>166</v>
      </c>
      <c r="D121" s="56">
        <v>234</v>
      </c>
      <c r="E121" s="56">
        <v>154</v>
      </c>
      <c r="F121" s="78">
        <f t="shared" si="2"/>
        <v>0.91050583657587547</v>
      </c>
      <c r="G121" s="79">
        <f t="shared" si="3"/>
        <v>0.92771084337349397</v>
      </c>
    </row>
    <row r="122" spans="1:7" x14ac:dyDescent="0.2">
      <c r="A122" s="65" t="s">
        <v>104</v>
      </c>
      <c r="B122" s="56">
        <v>955</v>
      </c>
      <c r="C122" s="56">
        <v>591</v>
      </c>
      <c r="D122" s="56">
        <v>905</v>
      </c>
      <c r="E122" s="56">
        <v>561</v>
      </c>
      <c r="F122" s="78">
        <f t="shared" si="2"/>
        <v>0.94764397905759157</v>
      </c>
      <c r="G122" s="79">
        <f t="shared" si="3"/>
        <v>0.949238578680203</v>
      </c>
    </row>
    <row r="123" spans="1:7" x14ac:dyDescent="0.2">
      <c r="A123" s="65" t="s">
        <v>55</v>
      </c>
      <c r="B123" s="56">
        <v>876</v>
      </c>
      <c r="C123" s="56">
        <v>552</v>
      </c>
      <c r="D123" s="56">
        <v>826</v>
      </c>
      <c r="E123" s="56">
        <v>522</v>
      </c>
      <c r="F123" s="78">
        <f t="shared" si="2"/>
        <v>0.94292237442922378</v>
      </c>
      <c r="G123" s="79">
        <f t="shared" si="3"/>
        <v>0.94565217391304346</v>
      </c>
    </row>
    <row r="124" spans="1:7" x14ac:dyDescent="0.2">
      <c r="A124" s="65" t="s">
        <v>56</v>
      </c>
      <c r="B124" s="56">
        <v>79</v>
      </c>
      <c r="C124" s="56">
        <v>39</v>
      </c>
      <c r="D124" s="56">
        <v>79</v>
      </c>
      <c r="E124" s="56">
        <v>39</v>
      </c>
      <c r="F124" s="78">
        <f t="shared" si="2"/>
        <v>1</v>
      </c>
      <c r="G124" s="79">
        <f t="shared" si="3"/>
        <v>1</v>
      </c>
    </row>
    <row r="125" spans="1:7" s="69" customFormat="1" x14ac:dyDescent="0.2">
      <c r="A125" s="66" t="s">
        <v>105</v>
      </c>
      <c r="B125" s="52">
        <v>6602</v>
      </c>
      <c r="C125" s="52">
        <v>4354</v>
      </c>
      <c r="D125" s="52">
        <v>6480</v>
      </c>
      <c r="E125" s="52">
        <v>4279</v>
      </c>
      <c r="F125" s="84">
        <f t="shared" si="2"/>
        <v>0.98152075128748861</v>
      </c>
      <c r="G125" s="85">
        <f t="shared" si="3"/>
        <v>0.98277446026642168</v>
      </c>
    </row>
    <row r="126" spans="1:7" x14ac:dyDescent="0.2">
      <c r="A126" s="65" t="s">
        <v>55</v>
      </c>
      <c r="B126" s="56">
        <v>5959</v>
      </c>
      <c r="C126" s="56">
        <v>3971</v>
      </c>
      <c r="D126" s="56">
        <v>5848</v>
      </c>
      <c r="E126" s="56">
        <v>3900</v>
      </c>
      <c r="F126" s="78">
        <f t="shared" si="2"/>
        <v>0.98137271354254074</v>
      </c>
      <c r="G126" s="79">
        <f t="shared" si="3"/>
        <v>0.98212037270209018</v>
      </c>
    </row>
    <row r="127" spans="1:7" x14ac:dyDescent="0.2">
      <c r="A127" s="65" t="s">
        <v>56</v>
      </c>
      <c r="B127" s="56">
        <v>643</v>
      </c>
      <c r="C127" s="56">
        <v>383</v>
      </c>
      <c r="D127" s="56">
        <v>632</v>
      </c>
      <c r="E127" s="56">
        <v>379</v>
      </c>
      <c r="F127" s="78">
        <f t="shared" si="2"/>
        <v>0.98289269051321926</v>
      </c>
      <c r="G127" s="79">
        <f t="shared" si="3"/>
        <v>0.98955613577023493</v>
      </c>
    </row>
    <row r="128" spans="1:7" x14ac:dyDescent="0.2">
      <c r="A128" s="65" t="s">
        <v>106</v>
      </c>
      <c r="B128" s="56">
        <v>2026</v>
      </c>
      <c r="C128" s="56">
        <v>1413</v>
      </c>
      <c r="D128" s="56">
        <v>2026</v>
      </c>
      <c r="E128" s="56">
        <v>1413</v>
      </c>
      <c r="F128" s="78">
        <f t="shared" si="2"/>
        <v>1</v>
      </c>
      <c r="G128" s="79">
        <f t="shared" si="3"/>
        <v>1</v>
      </c>
    </row>
    <row r="129" spans="1:7" x14ac:dyDescent="0.2">
      <c r="A129" s="65" t="s">
        <v>55</v>
      </c>
      <c r="B129" s="56">
        <v>1805</v>
      </c>
      <c r="C129" s="56">
        <v>1284</v>
      </c>
      <c r="D129" s="56">
        <v>1805</v>
      </c>
      <c r="E129" s="56">
        <v>1284</v>
      </c>
      <c r="F129" s="78">
        <f t="shared" si="2"/>
        <v>1</v>
      </c>
      <c r="G129" s="79">
        <f t="shared" si="3"/>
        <v>1</v>
      </c>
    </row>
    <row r="130" spans="1:7" x14ac:dyDescent="0.2">
      <c r="A130" s="65" t="s">
        <v>56</v>
      </c>
      <c r="B130" s="56">
        <v>221</v>
      </c>
      <c r="C130" s="56">
        <v>129</v>
      </c>
      <c r="D130" s="56">
        <v>221</v>
      </c>
      <c r="E130" s="56">
        <v>129</v>
      </c>
      <c r="F130" s="78">
        <f t="shared" si="2"/>
        <v>1</v>
      </c>
      <c r="G130" s="79">
        <f t="shared" si="3"/>
        <v>1</v>
      </c>
    </row>
    <row r="131" spans="1:7" x14ac:dyDescent="0.2">
      <c r="A131" s="65" t="s">
        <v>107</v>
      </c>
      <c r="B131" s="56">
        <v>1364</v>
      </c>
      <c r="C131" s="56">
        <v>885</v>
      </c>
      <c r="D131" s="56">
        <v>1333</v>
      </c>
      <c r="E131" s="56">
        <v>866</v>
      </c>
      <c r="F131" s="78">
        <f t="shared" si="2"/>
        <v>0.97727272727272729</v>
      </c>
      <c r="G131" s="79">
        <f t="shared" si="3"/>
        <v>0.97853107344632773</v>
      </c>
    </row>
    <row r="132" spans="1:7" x14ac:dyDescent="0.2">
      <c r="A132" s="65" t="s">
        <v>55</v>
      </c>
      <c r="B132" s="56">
        <v>1215</v>
      </c>
      <c r="C132" s="56">
        <v>804</v>
      </c>
      <c r="D132" s="56">
        <v>1184</v>
      </c>
      <c r="E132" s="56">
        <v>785</v>
      </c>
      <c r="F132" s="78">
        <f t="shared" si="2"/>
        <v>0.97448559670781898</v>
      </c>
      <c r="G132" s="79">
        <f t="shared" si="3"/>
        <v>0.97636815920398012</v>
      </c>
    </row>
    <row r="133" spans="1:7" x14ac:dyDescent="0.2">
      <c r="A133" s="65" t="s">
        <v>56</v>
      </c>
      <c r="B133" s="56">
        <v>149</v>
      </c>
      <c r="C133" s="56">
        <v>81</v>
      </c>
      <c r="D133" s="56">
        <v>149</v>
      </c>
      <c r="E133" s="56">
        <v>81</v>
      </c>
      <c r="F133" s="78">
        <f t="shared" si="2"/>
        <v>1</v>
      </c>
      <c r="G133" s="79">
        <f t="shared" si="3"/>
        <v>1</v>
      </c>
    </row>
    <row r="134" spans="1:7" x14ac:dyDescent="0.2">
      <c r="A134" s="65" t="s">
        <v>108</v>
      </c>
      <c r="B134" s="56">
        <v>843</v>
      </c>
      <c r="C134" s="56">
        <v>552</v>
      </c>
      <c r="D134" s="56">
        <v>830</v>
      </c>
      <c r="E134" s="56">
        <v>541</v>
      </c>
      <c r="F134" s="78">
        <f t="shared" si="2"/>
        <v>0.98457888493475687</v>
      </c>
      <c r="G134" s="79">
        <f t="shared" si="3"/>
        <v>0.98007246376811596</v>
      </c>
    </row>
    <row r="135" spans="1:7" x14ac:dyDescent="0.2">
      <c r="A135" s="65" t="s">
        <v>55</v>
      </c>
      <c r="B135" s="56">
        <v>736</v>
      </c>
      <c r="C135" s="56">
        <v>479</v>
      </c>
      <c r="D135" s="56">
        <v>723</v>
      </c>
      <c r="E135" s="56">
        <v>468</v>
      </c>
      <c r="F135" s="78">
        <f t="shared" si="2"/>
        <v>0.98233695652173914</v>
      </c>
      <c r="G135" s="79">
        <f t="shared" si="3"/>
        <v>0.97703549060542794</v>
      </c>
    </row>
    <row r="136" spans="1:7" x14ac:dyDescent="0.2">
      <c r="A136" s="65" t="s">
        <v>56</v>
      </c>
      <c r="B136" s="56">
        <v>107</v>
      </c>
      <c r="C136" s="56">
        <v>73</v>
      </c>
      <c r="D136" s="56">
        <v>107</v>
      </c>
      <c r="E136" s="56">
        <v>73</v>
      </c>
      <c r="F136" s="78">
        <f t="shared" ref="F136:F157" si="4">D136/B136</f>
        <v>1</v>
      </c>
      <c r="G136" s="79">
        <f t="shared" ref="G136:G157" si="5">E136/C136</f>
        <v>1</v>
      </c>
    </row>
    <row r="137" spans="1:7" x14ac:dyDescent="0.2">
      <c r="A137" s="65" t="s">
        <v>109</v>
      </c>
      <c r="B137" s="56">
        <v>1218</v>
      </c>
      <c r="C137" s="56">
        <v>788</v>
      </c>
      <c r="D137" s="56">
        <v>1204</v>
      </c>
      <c r="E137" s="56">
        <v>779</v>
      </c>
      <c r="F137" s="78">
        <f t="shared" si="4"/>
        <v>0.9885057471264368</v>
      </c>
      <c r="G137" s="79">
        <f t="shared" si="5"/>
        <v>0.98857868020304573</v>
      </c>
    </row>
    <row r="138" spans="1:7" x14ac:dyDescent="0.2">
      <c r="A138" s="65" t="s">
        <v>55</v>
      </c>
      <c r="B138" s="56">
        <v>1129</v>
      </c>
      <c r="C138" s="56">
        <v>730</v>
      </c>
      <c r="D138" s="56">
        <v>1117</v>
      </c>
      <c r="E138" s="56">
        <v>721</v>
      </c>
      <c r="F138" s="78">
        <f t="shared" si="4"/>
        <v>0.98937112488928258</v>
      </c>
      <c r="G138" s="79">
        <f t="shared" si="5"/>
        <v>0.98767123287671232</v>
      </c>
    </row>
    <row r="139" spans="1:7" x14ac:dyDescent="0.2">
      <c r="A139" s="65" t="s">
        <v>56</v>
      </c>
      <c r="B139" s="56">
        <v>89</v>
      </c>
      <c r="C139" s="56">
        <v>58</v>
      </c>
      <c r="D139" s="56">
        <v>87</v>
      </c>
      <c r="E139" s="56">
        <v>58</v>
      </c>
      <c r="F139" s="78">
        <f t="shared" si="4"/>
        <v>0.97752808988764039</v>
      </c>
      <c r="G139" s="79">
        <f t="shared" si="5"/>
        <v>1</v>
      </c>
    </row>
    <row r="140" spans="1:7" x14ac:dyDescent="0.2">
      <c r="A140" s="65" t="s">
        <v>110</v>
      </c>
      <c r="B140" s="56">
        <v>1151</v>
      </c>
      <c r="C140" s="56">
        <v>716</v>
      </c>
      <c r="D140" s="56">
        <v>1087</v>
      </c>
      <c r="E140" s="56">
        <v>680</v>
      </c>
      <c r="F140" s="78">
        <f t="shared" si="4"/>
        <v>0.94439617723718505</v>
      </c>
      <c r="G140" s="79">
        <f t="shared" si="5"/>
        <v>0.94972067039106145</v>
      </c>
    </row>
    <row r="141" spans="1:7" x14ac:dyDescent="0.2">
      <c r="A141" s="65" t="s">
        <v>55</v>
      </c>
      <c r="B141" s="56">
        <v>1074</v>
      </c>
      <c r="C141" s="56">
        <v>674</v>
      </c>
      <c r="D141" s="56">
        <v>1019</v>
      </c>
      <c r="E141" s="56">
        <v>642</v>
      </c>
      <c r="F141" s="78">
        <f t="shared" si="4"/>
        <v>0.94878957169459965</v>
      </c>
      <c r="G141" s="79">
        <f t="shared" si="5"/>
        <v>0.95252225519287836</v>
      </c>
    </row>
    <row r="142" spans="1:7" x14ac:dyDescent="0.2">
      <c r="A142" s="65" t="s">
        <v>56</v>
      </c>
      <c r="B142" s="56">
        <v>77</v>
      </c>
      <c r="C142" s="56">
        <v>42</v>
      </c>
      <c r="D142" s="56">
        <v>68</v>
      </c>
      <c r="E142" s="56">
        <v>38</v>
      </c>
      <c r="F142" s="78">
        <f t="shared" si="4"/>
        <v>0.88311688311688308</v>
      </c>
      <c r="G142" s="79">
        <f t="shared" si="5"/>
        <v>0.90476190476190477</v>
      </c>
    </row>
    <row r="143" spans="1:7" s="69" customFormat="1" x14ac:dyDescent="0.2">
      <c r="A143" s="66" t="s">
        <v>111</v>
      </c>
      <c r="B143" s="52">
        <v>5570</v>
      </c>
      <c r="C143" s="52">
        <v>3774</v>
      </c>
      <c r="D143" s="52">
        <v>5360</v>
      </c>
      <c r="E143" s="52">
        <v>3629</v>
      </c>
      <c r="F143" s="84">
        <f t="shared" si="4"/>
        <v>0.9622980251346499</v>
      </c>
      <c r="G143" s="85">
        <f t="shared" si="5"/>
        <v>0.96157922628510861</v>
      </c>
    </row>
    <row r="144" spans="1:7" x14ac:dyDescent="0.2">
      <c r="A144" s="65" t="s">
        <v>55</v>
      </c>
      <c r="B144" s="56">
        <v>5240</v>
      </c>
      <c r="C144" s="56">
        <v>3562</v>
      </c>
      <c r="D144" s="56">
        <v>5039</v>
      </c>
      <c r="E144" s="56">
        <v>3424</v>
      </c>
      <c r="F144" s="78">
        <f t="shared" si="4"/>
        <v>0.96164122137404584</v>
      </c>
      <c r="G144" s="79">
        <f t="shared" si="5"/>
        <v>0.96125772038180801</v>
      </c>
    </row>
    <row r="145" spans="1:7" x14ac:dyDescent="0.2">
      <c r="A145" s="65" t="s">
        <v>56</v>
      </c>
      <c r="B145" s="56">
        <v>330</v>
      </c>
      <c r="C145" s="56">
        <v>212</v>
      </c>
      <c r="D145" s="56">
        <v>321</v>
      </c>
      <c r="E145" s="56">
        <v>205</v>
      </c>
      <c r="F145" s="78">
        <f t="shared" si="4"/>
        <v>0.97272727272727277</v>
      </c>
      <c r="G145" s="79">
        <f t="shared" si="5"/>
        <v>0.96698113207547165</v>
      </c>
    </row>
    <row r="146" spans="1:7" x14ac:dyDescent="0.2">
      <c r="A146" s="65" t="s">
        <v>112</v>
      </c>
      <c r="B146" s="56">
        <v>1150</v>
      </c>
      <c r="C146" s="56">
        <v>769</v>
      </c>
      <c r="D146" s="56">
        <v>1126</v>
      </c>
      <c r="E146" s="56">
        <v>756</v>
      </c>
      <c r="F146" s="78">
        <f t="shared" si="4"/>
        <v>0.97913043478260875</v>
      </c>
      <c r="G146" s="79">
        <f t="shared" si="5"/>
        <v>0.98309492847854352</v>
      </c>
    </row>
    <row r="147" spans="1:7" x14ac:dyDescent="0.2">
      <c r="A147" s="65" t="s">
        <v>55</v>
      </c>
      <c r="B147" s="56">
        <v>1061</v>
      </c>
      <c r="C147" s="56">
        <v>713</v>
      </c>
      <c r="D147" s="56">
        <v>1042</v>
      </c>
      <c r="E147" s="56">
        <v>703</v>
      </c>
      <c r="F147" s="78">
        <f t="shared" si="4"/>
        <v>0.98209236569274272</v>
      </c>
      <c r="G147" s="79">
        <f t="shared" si="5"/>
        <v>0.98597475455820471</v>
      </c>
    </row>
    <row r="148" spans="1:7" x14ac:dyDescent="0.2">
      <c r="A148" s="65" t="s">
        <v>56</v>
      </c>
      <c r="B148" s="56">
        <v>89</v>
      </c>
      <c r="C148" s="56">
        <v>56</v>
      </c>
      <c r="D148" s="56">
        <v>84</v>
      </c>
      <c r="E148" s="56">
        <v>53</v>
      </c>
      <c r="F148" s="78">
        <f t="shared" si="4"/>
        <v>0.9438202247191011</v>
      </c>
      <c r="G148" s="79">
        <f t="shared" si="5"/>
        <v>0.9464285714285714</v>
      </c>
    </row>
    <row r="149" spans="1:7" x14ac:dyDescent="0.2">
      <c r="A149" s="82" t="s">
        <v>113</v>
      </c>
      <c r="B149" s="57">
        <v>1194</v>
      </c>
      <c r="C149" s="57">
        <v>742</v>
      </c>
      <c r="D149" s="57">
        <v>1174</v>
      </c>
      <c r="E149" s="57">
        <v>735</v>
      </c>
      <c r="F149" s="78">
        <f t="shared" si="4"/>
        <v>0.98324958123953099</v>
      </c>
      <c r="G149" s="79">
        <f t="shared" si="5"/>
        <v>0.99056603773584906</v>
      </c>
    </row>
    <row r="150" spans="1:7" x14ac:dyDescent="0.2">
      <c r="A150" s="65" t="s">
        <v>55</v>
      </c>
      <c r="B150" s="56">
        <v>1118</v>
      </c>
      <c r="C150" s="56">
        <v>700</v>
      </c>
      <c r="D150" s="56">
        <v>1101</v>
      </c>
      <c r="E150" s="56">
        <v>696</v>
      </c>
      <c r="F150" s="78">
        <f t="shared" si="4"/>
        <v>0.98479427549194987</v>
      </c>
      <c r="G150" s="79">
        <f t="shared" si="5"/>
        <v>0.99428571428571433</v>
      </c>
    </row>
    <row r="151" spans="1:7" x14ac:dyDescent="0.2">
      <c r="A151" s="65" t="s">
        <v>56</v>
      </c>
      <c r="B151" s="56">
        <v>76</v>
      </c>
      <c r="C151" s="56">
        <v>42</v>
      </c>
      <c r="D151" s="56">
        <v>73</v>
      </c>
      <c r="E151" s="56">
        <v>39</v>
      </c>
      <c r="F151" s="78">
        <f t="shared" si="4"/>
        <v>0.96052631578947367</v>
      </c>
      <c r="G151" s="79">
        <f t="shared" si="5"/>
        <v>0.9285714285714286</v>
      </c>
    </row>
    <row r="152" spans="1:7" x14ac:dyDescent="0.2">
      <c r="A152" s="65" t="s">
        <v>114</v>
      </c>
      <c r="B152" s="56">
        <v>1316</v>
      </c>
      <c r="C152" s="56">
        <v>901</v>
      </c>
      <c r="D152" s="56">
        <v>1264</v>
      </c>
      <c r="E152" s="56">
        <v>868</v>
      </c>
      <c r="F152" s="78">
        <f t="shared" si="4"/>
        <v>0.96048632218844987</v>
      </c>
      <c r="G152" s="79">
        <f t="shared" si="5"/>
        <v>0.96337402885682577</v>
      </c>
    </row>
    <row r="153" spans="1:7" x14ac:dyDescent="0.2">
      <c r="A153" s="65" t="s">
        <v>55</v>
      </c>
      <c r="B153" s="56">
        <v>1238</v>
      </c>
      <c r="C153" s="56">
        <v>849</v>
      </c>
      <c r="D153" s="56">
        <v>1186</v>
      </c>
      <c r="E153" s="56">
        <v>816</v>
      </c>
      <c r="F153" s="78">
        <f t="shared" si="4"/>
        <v>0.95799676898222941</v>
      </c>
      <c r="G153" s="79">
        <f t="shared" si="5"/>
        <v>0.96113074204946991</v>
      </c>
    </row>
    <row r="154" spans="1:7" x14ac:dyDescent="0.2">
      <c r="A154" s="65" t="s">
        <v>56</v>
      </c>
      <c r="B154" s="56">
        <v>78</v>
      </c>
      <c r="C154" s="56">
        <v>52</v>
      </c>
      <c r="D154" s="56">
        <v>78</v>
      </c>
      <c r="E154" s="56">
        <v>52</v>
      </c>
      <c r="F154" s="78">
        <f t="shared" si="4"/>
        <v>1</v>
      </c>
      <c r="G154" s="79">
        <f t="shared" si="5"/>
        <v>1</v>
      </c>
    </row>
    <row r="155" spans="1:7" x14ac:dyDescent="0.2">
      <c r="A155" s="65" t="s">
        <v>115</v>
      </c>
      <c r="B155" s="56">
        <v>1910</v>
      </c>
      <c r="C155" s="56">
        <v>1362</v>
      </c>
      <c r="D155" s="56">
        <v>1796</v>
      </c>
      <c r="E155" s="56">
        <v>1270</v>
      </c>
      <c r="F155" s="78">
        <f t="shared" si="4"/>
        <v>0.9403141361256544</v>
      </c>
      <c r="G155" s="79">
        <f t="shared" si="5"/>
        <v>0.9324522760646109</v>
      </c>
    </row>
    <row r="156" spans="1:7" x14ac:dyDescent="0.2">
      <c r="A156" s="65" t="s">
        <v>55</v>
      </c>
      <c r="B156" s="56">
        <v>1823</v>
      </c>
      <c r="C156" s="56">
        <v>1300</v>
      </c>
      <c r="D156" s="56">
        <v>1710</v>
      </c>
      <c r="E156" s="56">
        <v>1209</v>
      </c>
      <c r="F156" s="78">
        <f t="shared" si="4"/>
        <v>0.93801426220515638</v>
      </c>
      <c r="G156" s="79">
        <f t="shared" si="5"/>
        <v>0.93</v>
      </c>
    </row>
    <row r="157" spans="1:7" ht="13.5" thickBot="1" x14ac:dyDescent="0.25">
      <c r="A157" s="67" t="s">
        <v>56</v>
      </c>
      <c r="B157" s="60">
        <v>87</v>
      </c>
      <c r="C157" s="60">
        <v>62</v>
      </c>
      <c r="D157" s="60">
        <v>86</v>
      </c>
      <c r="E157" s="60">
        <v>61</v>
      </c>
      <c r="F157" s="80">
        <f t="shared" si="4"/>
        <v>0.9885057471264368</v>
      </c>
      <c r="G157" s="81">
        <f t="shared" si="5"/>
        <v>0.9838709677419355</v>
      </c>
    </row>
  </sheetData>
  <mergeCells count="7">
    <mergeCell ref="A2:G2"/>
    <mergeCell ref="A4:A6"/>
    <mergeCell ref="B4:E4"/>
    <mergeCell ref="F4:G5"/>
    <mergeCell ref="B5:B6"/>
    <mergeCell ref="C5:C6"/>
    <mergeCell ref="D5:E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7"/>
  <sheetViews>
    <sheetView workbookViewId="0">
      <selection activeCell="O17" sqref="O17"/>
    </sheetView>
  </sheetViews>
  <sheetFormatPr defaultRowHeight="12.75" x14ac:dyDescent="0.2"/>
  <cols>
    <col min="1" max="1" width="21.85546875" style="86" customWidth="1"/>
    <col min="2" max="16384" width="9.140625" style="48"/>
  </cols>
  <sheetData>
    <row r="2" spans="1:7" ht="40.5" customHeight="1" x14ac:dyDescent="0.2">
      <c r="A2" s="454" t="s">
        <v>118</v>
      </c>
      <c r="B2" s="454"/>
      <c r="C2" s="454"/>
      <c r="D2" s="454"/>
      <c r="E2" s="454"/>
      <c r="F2" s="472"/>
      <c r="G2" s="472"/>
    </row>
    <row r="3" spans="1:7" ht="13.5" thickBot="1" x14ac:dyDescent="0.25">
      <c r="A3" s="87" t="s">
        <v>63</v>
      </c>
    </row>
    <row r="4" spans="1:7" s="10" customFormat="1" x14ac:dyDescent="0.25">
      <c r="A4" s="476" t="s">
        <v>62</v>
      </c>
      <c r="B4" s="463" t="s">
        <v>57</v>
      </c>
      <c r="C4" s="463"/>
      <c r="D4" s="463"/>
      <c r="E4" s="463"/>
      <c r="F4" s="456" t="s">
        <v>58</v>
      </c>
      <c r="G4" s="457"/>
    </row>
    <row r="5" spans="1:7" s="10" customFormat="1" ht="31.5" customHeight="1" x14ac:dyDescent="0.25">
      <c r="A5" s="477"/>
      <c r="B5" s="464" t="s">
        <v>0</v>
      </c>
      <c r="C5" s="466" t="s">
        <v>1</v>
      </c>
      <c r="D5" s="466" t="s">
        <v>52</v>
      </c>
      <c r="E5" s="464"/>
      <c r="F5" s="458"/>
      <c r="G5" s="459"/>
    </row>
    <row r="6" spans="1:7" s="10" customFormat="1" ht="26.25" thickBot="1" x14ac:dyDescent="0.3">
      <c r="A6" s="478"/>
      <c r="B6" s="474"/>
      <c r="C6" s="475"/>
      <c r="D6" s="24" t="s">
        <v>0</v>
      </c>
      <c r="E6" s="25" t="s">
        <v>1</v>
      </c>
      <c r="F6" s="24" t="s">
        <v>0</v>
      </c>
      <c r="G6" s="26" t="s">
        <v>53</v>
      </c>
    </row>
    <row r="7" spans="1:7" s="69" customFormat="1" x14ac:dyDescent="0.2">
      <c r="A7" s="88" t="s">
        <v>59</v>
      </c>
      <c r="B7" s="28">
        <v>58567</v>
      </c>
      <c r="C7" s="28">
        <v>40207</v>
      </c>
      <c r="D7" s="28">
        <v>58148</v>
      </c>
      <c r="E7" s="28">
        <v>39886</v>
      </c>
      <c r="F7" s="83">
        <f>D7/B7</f>
        <v>0.99284580053613813</v>
      </c>
      <c r="G7" s="83">
        <f>E7/C7</f>
        <v>0.99201631556694103</v>
      </c>
    </row>
    <row r="8" spans="1:7" x14ac:dyDescent="0.2">
      <c r="A8" s="89" t="s">
        <v>55</v>
      </c>
      <c r="B8" s="31">
        <v>54051</v>
      </c>
      <c r="C8" s="31">
        <v>37350</v>
      </c>
      <c r="D8" s="31">
        <v>53673</v>
      </c>
      <c r="E8" s="31">
        <v>37047</v>
      </c>
      <c r="F8" s="78">
        <f t="shared" ref="F8:F71" si="0">D8/B8</f>
        <v>0.99300660487317538</v>
      </c>
      <c r="G8" s="79">
        <f t="shared" ref="G8:G71" si="1">E8/C8</f>
        <v>0.99188755020080321</v>
      </c>
    </row>
    <row r="9" spans="1:7" x14ac:dyDescent="0.2">
      <c r="A9" s="89" t="s">
        <v>56</v>
      </c>
      <c r="B9" s="31">
        <v>4516</v>
      </c>
      <c r="C9" s="31">
        <v>2857</v>
      </c>
      <c r="D9" s="31">
        <v>4475</v>
      </c>
      <c r="E9" s="31">
        <v>2839</v>
      </c>
      <c r="F9" s="78">
        <f t="shared" si="0"/>
        <v>0.99092116917626216</v>
      </c>
      <c r="G9" s="79">
        <f t="shared" si="1"/>
        <v>0.99369968498424921</v>
      </c>
    </row>
    <row r="10" spans="1:7" s="69" customFormat="1" x14ac:dyDescent="0.2">
      <c r="A10" s="90" t="s">
        <v>66</v>
      </c>
      <c r="B10" s="35">
        <v>8169</v>
      </c>
      <c r="C10" s="35">
        <v>5505</v>
      </c>
      <c r="D10" s="35">
        <v>8125</v>
      </c>
      <c r="E10" s="35">
        <v>5485</v>
      </c>
      <c r="F10" s="84">
        <f t="shared" si="0"/>
        <v>0.9946137838168686</v>
      </c>
      <c r="G10" s="85">
        <f t="shared" si="1"/>
        <v>0.99636693914623065</v>
      </c>
    </row>
    <row r="11" spans="1:7" x14ac:dyDescent="0.2">
      <c r="A11" s="89" t="s">
        <v>55</v>
      </c>
      <c r="B11" s="31">
        <v>7581</v>
      </c>
      <c r="C11" s="31">
        <v>5162</v>
      </c>
      <c r="D11" s="31">
        <v>7543</v>
      </c>
      <c r="E11" s="31">
        <v>5142</v>
      </c>
      <c r="F11" s="78">
        <f t="shared" si="0"/>
        <v>0.9949874686716792</v>
      </c>
      <c r="G11" s="79">
        <f t="shared" si="1"/>
        <v>0.99612553273924831</v>
      </c>
    </row>
    <row r="12" spans="1:7" x14ac:dyDescent="0.2">
      <c r="A12" s="89" t="s">
        <v>56</v>
      </c>
      <c r="B12" s="31">
        <v>588</v>
      </c>
      <c r="C12" s="31">
        <v>343</v>
      </c>
      <c r="D12" s="31">
        <v>582</v>
      </c>
      <c r="E12" s="31">
        <v>343</v>
      </c>
      <c r="F12" s="78">
        <f t="shared" si="0"/>
        <v>0.98979591836734693</v>
      </c>
      <c r="G12" s="79">
        <f t="shared" si="1"/>
        <v>1</v>
      </c>
    </row>
    <row r="13" spans="1:7" x14ac:dyDescent="0.2">
      <c r="A13" s="89" t="s">
        <v>67</v>
      </c>
      <c r="B13" s="31">
        <v>2118</v>
      </c>
      <c r="C13" s="31">
        <v>1494</v>
      </c>
      <c r="D13" s="31">
        <v>2115</v>
      </c>
      <c r="E13" s="31">
        <v>1492</v>
      </c>
      <c r="F13" s="78">
        <f t="shared" si="0"/>
        <v>0.99858356940509918</v>
      </c>
      <c r="G13" s="79">
        <f t="shared" si="1"/>
        <v>0.99866131191432395</v>
      </c>
    </row>
    <row r="14" spans="1:7" x14ac:dyDescent="0.2">
      <c r="A14" s="89" t="s">
        <v>55</v>
      </c>
      <c r="B14" s="31">
        <v>1917</v>
      </c>
      <c r="C14" s="31">
        <v>1366</v>
      </c>
      <c r="D14" s="31">
        <v>1915</v>
      </c>
      <c r="E14" s="31">
        <v>1364</v>
      </c>
      <c r="F14" s="78">
        <f t="shared" si="0"/>
        <v>0.99895670318205532</v>
      </c>
      <c r="G14" s="79">
        <f t="shared" si="1"/>
        <v>0.99853587115666176</v>
      </c>
    </row>
    <row r="15" spans="1:7" x14ac:dyDescent="0.2">
      <c r="A15" s="89" t="s">
        <v>56</v>
      </c>
      <c r="B15" s="31">
        <v>201</v>
      </c>
      <c r="C15" s="31">
        <v>128</v>
      </c>
      <c r="D15" s="31">
        <v>200</v>
      </c>
      <c r="E15" s="31">
        <v>128</v>
      </c>
      <c r="F15" s="78">
        <f t="shared" si="0"/>
        <v>0.99502487562189057</v>
      </c>
      <c r="G15" s="79">
        <f t="shared" si="1"/>
        <v>1</v>
      </c>
    </row>
    <row r="16" spans="1:7" x14ac:dyDescent="0.2">
      <c r="A16" s="89" t="s">
        <v>68</v>
      </c>
      <c r="B16" s="31">
        <v>876</v>
      </c>
      <c r="C16" s="31">
        <v>518</v>
      </c>
      <c r="D16" s="31">
        <v>867</v>
      </c>
      <c r="E16" s="31">
        <v>518</v>
      </c>
      <c r="F16" s="78">
        <f t="shared" si="0"/>
        <v>0.98972602739726023</v>
      </c>
      <c r="G16" s="79">
        <f t="shared" si="1"/>
        <v>1</v>
      </c>
    </row>
    <row r="17" spans="1:7" x14ac:dyDescent="0.2">
      <c r="A17" s="89" t="s">
        <v>55</v>
      </c>
      <c r="B17" s="31">
        <v>702</v>
      </c>
      <c r="C17" s="31">
        <v>426</v>
      </c>
      <c r="D17" s="31">
        <v>694</v>
      </c>
      <c r="E17" s="31">
        <v>426</v>
      </c>
      <c r="F17" s="78">
        <f t="shared" si="0"/>
        <v>0.98860398860398857</v>
      </c>
      <c r="G17" s="79">
        <f t="shared" si="1"/>
        <v>1</v>
      </c>
    </row>
    <row r="18" spans="1:7" x14ac:dyDescent="0.2">
      <c r="A18" s="89" t="s">
        <v>56</v>
      </c>
      <c r="B18" s="31">
        <v>174</v>
      </c>
      <c r="C18" s="31">
        <v>92</v>
      </c>
      <c r="D18" s="31">
        <v>173</v>
      </c>
      <c r="E18" s="31">
        <v>92</v>
      </c>
      <c r="F18" s="78">
        <f t="shared" si="0"/>
        <v>0.99425287356321834</v>
      </c>
      <c r="G18" s="79">
        <f t="shared" si="1"/>
        <v>1</v>
      </c>
    </row>
    <row r="19" spans="1:7" x14ac:dyDescent="0.2">
      <c r="A19" s="89" t="s">
        <v>69</v>
      </c>
      <c r="B19" s="31">
        <v>1944</v>
      </c>
      <c r="C19" s="31">
        <v>1389</v>
      </c>
      <c r="D19" s="31">
        <v>1933</v>
      </c>
      <c r="E19" s="31">
        <v>1383</v>
      </c>
      <c r="F19" s="78">
        <f t="shared" si="0"/>
        <v>0.99434156378600824</v>
      </c>
      <c r="G19" s="79">
        <f t="shared" si="1"/>
        <v>0.99568034557235419</v>
      </c>
    </row>
    <row r="20" spans="1:7" x14ac:dyDescent="0.2">
      <c r="A20" s="89" t="s">
        <v>55</v>
      </c>
      <c r="B20" s="31">
        <v>1907</v>
      </c>
      <c r="C20" s="31">
        <v>1361</v>
      </c>
      <c r="D20" s="31">
        <v>1896</v>
      </c>
      <c r="E20" s="31">
        <v>1355</v>
      </c>
      <c r="F20" s="78">
        <f t="shared" si="0"/>
        <v>0.99423177766124804</v>
      </c>
      <c r="G20" s="79">
        <f t="shared" si="1"/>
        <v>0.99559147685525351</v>
      </c>
    </row>
    <row r="21" spans="1:7" x14ac:dyDescent="0.2">
      <c r="A21" s="89" t="s">
        <v>56</v>
      </c>
      <c r="B21" s="31">
        <v>37</v>
      </c>
      <c r="C21" s="31">
        <v>28</v>
      </c>
      <c r="D21" s="31">
        <v>37</v>
      </c>
      <c r="E21" s="31">
        <v>28</v>
      </c>
      <c r="F21" s="78">
        <f t="shared" si="0"/>
        <v>1</v>
      </c>
      <c r="G21" s="79">
        <f t="shared" si="1"/>
        <v>1</v>
      </c>
    </row>
    <row r="22" spans="1:7" x14ac:dyDescent="0.2">
      <c r="A22" s="89" t="s">
        <v>70</v>
      </c>
      <c r="B22" s="31">
        <v>1516</v>
      </c>
      <c r="C22" s="31">
        <v>1003</v>
      </c>
      <c r="D22" s="31">
        <v>1506</v>
      </c>
      <c r="E22" s="31">
        <v>998</v>
      </c>
      <c r="F22" s="78">
        <f t="shared" si="0"/>
        <v>0.99340369393139838</v>
      </c>
      <c r="G22" s="79">
        <f t="shared" si="1"/>
        <v>0.99501495513459626</v>
      </c>
    </row>
    <row r="23" spans="1:7" x14ac:dyDescent="0.2">
      <c r="A23" s="89" t="s">
        <v>55</v>
      </c>
      <c r="B23" s="31">
        <v>1474</v>
      </c>
      <c r="C23" s="31">
        <v>974</v>
      </c>
      <c r="D23" s="31">
        <v>1465</v>
      </c>
      <c r="E23" s="31">
        <v>969</v>
      </c>
      <c r="F23" s="78">
        <f t="shared" si="0"/>
        <v>0.99389416553595655</v>
      </c>
      <c r="G23" s="79">
        <f t="shared" si="1"/>
        <v>0.99486652977412726</v>
      </c>
    </row>
    <row r="24" spans="1:7" x14ac:dyDescent="0.2">
      <c r="A24" s="89" t="s">
        <v>56</v>
      </c>
      <c r="B24" s="31">
        <v>42</v>
      </c>
      <c r="C24" s="31">
        <v>29</v>
      </c>
      <c r="D24" s="31">
        <v>41</v>
      </c>
      <c r="E24" s="31">
        <v>29</v>
      </c>
      <c r="F24" s="78">
        <f t="shared" si="0"/>
        <v>0.97619047619047616</v>
      </c>
      <c r="G24" s="79">
        <f t="shared" si="1"/>
        <v>1</v>
      </c>
    </row>
    <row r="25" spans="1:7" x14ac:dyDescent="0.2">
      <c r="A25" s="89" t="s">
        <v>71</v>
      </c>
      <c r="B25" s="31">
        <v>1027</v>
      </c>
      <c r="C25" s="31">
        <v>663</v>
      </c>
      <c r="D25" s="31">
        <v>1020</v>
      </c>
      <c r="E25" s="31">
        <v>657</v>
      </c>
      <c r="F25" s="78">
        <f t="shared" si="0"/>
        <v>0.99318403115871468</v>
      </c>
      <c r="G25" s="79">
        <f t="shared" si="1"/>
        <v>0.99095022624434392</v>
      </c>
    </row>
    <row r="26" spans="1:7" x14ac:dyDescent="0.2">
      <c r="A26" s="89" t="s">
        <v>55</v>
      </c>
      <c r="B26" s="31">
        <v>1011</v>
      </c>
      <c r="C26" s="31">
        <v>657</v>
      </c>
      <c r="D26" s="31">
        <v>1004</v>
      </c>
      <c r="E26" s="31">
        <v>651</v>
      </c>
      <c r="F26" s="78">
        <f t="shared" si="0"/>
        <v>0.99307616221562811</v>
      </c>
      <c r="G26" s="79">
        <f t="shared" si="1"/>
        <v>0.9908675799086758</v>
      </c>
    </row>
    <row r="27" spans="1:7" x14ac:dyDescent="0.2">
      <c r="A27" s="89" t="s">
        <v>56</v>
      </c>
      <c r="B27" s="31">
        <v>16</v>
      </c>
      <c r="C27" s="31">
        <v>6</v>
      </c>
      <c r="D27" s="31">
        <v>16</v>
      </c>
      <c r="E27" s="31">
        <v>6</v>
      </c>
      <c r="F27" s="78">
        <f t="shared" si="0"/>
        <v>1</v>
      </c>
      <c r="G27" s="79">
        <f t="shared" si="1"/>
        <v>1</v>
      </c>
    </row>
    <row r="28" spans="1:7" x14ac:dyDescent="0.2">
      <c r="A28" s="89" t="s">
        <v>72</v>
      </c>
      <c r="B28" s="31">
        <v>688</v>
      </c>
      <c r="C28" s="31">
        <v>438</v>
      </c>
      <c r="D28" s="31">
        <v>684</v>
      </c>
      <c r="E28" s="31">
        <v>437</v>
      </c>
      <c r="F28" s="78">
        <f t="shared" si="0"/>
        <v>0.9941860465116279</v>
      </c>
      <c r="G28" s="79">
        <f t="shared" si="1"/>
        <v>0.99771689497716898</v>
      </c>
    </row>
    <row r="29" spans="1:7" x14ac:dyDescent="0.2">
      <c r="A29" s="89" t="s">
        <v>55</v>
      </c>
      <c r="B29" s="31">
        <v>570</v>
      </c>
      <c r="C29" s="31">
        <v>378</v>
      </c>
      <c r="D29" s="31">
        <v>569</v>
      </c>
      <c r="E29" s="31">
        <v>377</v>
      </c>
      <c r="F29" s="78">
        <f t="shared" si="0"/>
        <v>0.99824561403508771</v>
      </c>
      <c r="G29" s="79">
        <f t="shared" si="1"/>
        <v>0.99735449735449733</v>
      </c>
    </row>
    <row r="30" spans="1:7" x14ac:dyDescent="0.2">
      <c r="A30" s="89" t="s">
        <v>56</v>
      </c>
      <c r="B30" s="31">
        <v>118</v>
      </c>
      <c r="C30" s="31">
        <v>60</v>
      </c>
      <c r="D30" s="31">
        <v>115</v>
      </c>
      <c r="E30" s="31">
        <v>60</v>
      </c>
      <c r="F30" s="78">
        <f t="shared" si="0"/>
        <v>0.97457627118644063</v>
      </c>
      <c r="G30" s="79">
        <f t="shared" si="1"/>
        <v>1</v>
      </c>
    </row>
    <row r="31" spans="1:7" s="69" customFormat="1" x14ac:dyDescent="0.2">
      <c r="A31" s="90" t="s">
        <v>73</v>
      </c>
      <c r="B31" s="35">
        <v>7061</v>
      </c>
      <c r="C31" s="35">
        <v>4704</v>
      </c>
      <c r="D31" s="35">
        <v>7015</v>
      </c>
      <c r="E31" s="35">
        <v>4675</v>
      </c>
      <c r="F31" s="84">
        <f t="shared" si="0"/>
        <v>0.99348534201954397</v>
      </c>
      <c r="G31" s="85">
        <f t="shared" si="1"/>
        <v>0.9938350340136054</v>
      </c>
    </row>
    <row r="32" spans="1:7" x14ac:dyDescent="0.2">
      <c r="A32" s="89" t="s">
        <v>55</v>
      </c>
      <c r="B32" s="31">
        <v>6687</v>
      </c>
      <c r="C32" s="31">
        <v>4479</v>
      </c>
      <c r="D32" s="31">
        <v>6645</v>
      </c>
      <c r="E32" s="31">
        <v>4454</v>
      </c>
      <c r="F32" s="78">
        <f t="shared" si="0"/>
        <v>0.99371915657245402</v>
      </c>
      <c r="G32" s="79">
        <f t="shared" si="1"/>
        <v>0.9944183969636079</v>
      </c>
    </row>
    <row r="33" spans="1:7" x14ac:dyDescent="0.2">
      <c r="A33" s="89" t="s">
        <v>56</v>
      </c>
      <c r="B33" s="31">
        <v>374</v>
      </c>
      <c r="C33" s="31">
        <v>225</v>
      </c>
      <c r="D33" s="31">
        <v>370</v>
      </c>
      <c r="E33" s="31">
        <v>221</v>
      </c>
      <c r="F33" s="78">
        <f t="shared" si="0"/>
        <v>0.98930481283422456</v>
      </c>
      <c r="G33" s="79">
        <f t="shared" si="1"/>
        <v>0.98222222222222222</v>
      </c>
    </row>
    <row r="34" spans="1:7" x14ac:dyDescent="0.2">
      <c r="A34" s="89" t="s">
        <v>74</v>
      </c>
      <c r="B34" s="31">
        <v>1078</v>
      </c>
      <c r="C34" s="31">
        <v>700</v>
      </c>
      <c r="D34" s="31">
        <v>1071</v>
      </c>
      <c r="E34" s="31">
        <v>696</v>
      </c>
      <c r="F34" s="78">
        <f t="shared" si="0"/>
        <v>0.99350649350649356</v>
      </c>
      <c r="G34" s="79">
        <f t="shared" si="1"/>
        <v>0.99428571428571433</v>
      </c>
    </row>
    <row r="35" spans="1:7" x14ac:dyDescent="0.2">
      <c r="A35" s="89" t="s">
        <v>55</v>
      </c>
      <c r="B35" s="31">
        <v>1036</v>
      </c>
      <c r="C35" s="31">
        <v>673</v>
      </c>
      <c r="D35" s="31">
        <v>1029</v>
      </c>
      <c r="E35" s="31">
        <v>669</v>
      </c>
      <c r="F35" s="78">
        <f t="shared" si="0"/>
        <v>0.9932432432432432</v>
      </c>
      <c r="G35" s="79">
        <f t="shared" si="1"/>
        <v>0.99405646359583955</v>
      </c>
    </row>
    <row r="36" spans="1:7" x14ac:dyDescent="0.2">
      <c r="A36" s="89" t="s">
        <v>56</v>
      </c>
      <c r="B36" s="31">
        <v>42</v>
      </c>
      <c r="C36" s="31">
        <v>27</v>
      </c>
      <c r="D36" s="31">
        <v>42</v>
      </c>
      <c r="E36" s="31">
        <v>27</v>
      </c>
      <c r="F36" s="78">
        <f t="shared" si="0"/>
        <v>1</v>
      </c>
      <c r="G36" s="79">
        <f t="shared" si="1"/>
        <v>1</v>
      </c>
    </row>
    <row r="37" spans="1:7" x14ac:dyDescent="0.2">
      <c r="A37" s="89" t="s">
        <v>75</v>
      </c>
      <c r="B37" s="31">
        <v>1651</v>
      </c>
      <c r="C37" s="31">
        <v>1188</v>
      </c>
      <c r="D37" s="31">
        <v>1647</v>
      </c>
      <c r="E37" s="31">
        <v>1183</v>
      </c>
      <c r="F37" s="78">
        <f t="shared" si="0"/>
        <v>0.99757722592368259</v>
      </c>
      <c r="G37" s="79">
        <f t="shared" si="1"/>
        <v>0.99579124579124578</v>
      </c>
    </row>
    <row r="38" spans="1:7" x14ac:dyDescent="0.2">
      <c r="A38" s="89" t="s">
        <v>55</v>
      </c>
      <c r="B38" s="31">
        <v>1574</v>
      </c>
      <c r="C38" s="31">
        <v>1129</v>
      </c>
      <c r="D38" s="31">
        <v>1572</v>
      </c>
      <c r="E38" s="31">
        <v>1126</v>
      </c>
      <c r="F38" s="78">
        <f t="shared" si="0"/>
        <v>0.99872935196950441</v>
      </c>
      <c r="G38" s="79">
        <f t="shared" si="1"/>
        <v>0.99734278122232067</v>
      </c>
    </row>
    <row r="39" spans="1:7" x14ac:dyDescent="0.2">
      <c r="A39" s="89" t="s">
        <v>56</v>
      </c>
      <c r="B39" s="31">
        <v>77</v>
      </c>
      <c r="C39" s="31">
        <v>59</v>
      </c>
      <c r="D39" s="31">
        <v>75</v>
      </c>
      <c r="E39" s="31">
        <v>57</v>
      </c>
      <c r="F39" s="78">
        <f t="shared" si="0"/>
        <v>0.97402597402597402</v>
      </c>
      <c r="G39" s="79">
        <f t="shared" si="1"/>
        <v>0.96610169491525422</v>
      </c>
    </row>
    <row r="40" spans="1:7" x14ac:dyDescent="0.2">
      <c r="A40" s="89" t="s">
        <v>76</v>
      </c>
      <c r="B40" s="31">
        <v>668</v>
      </c>
      <c r="C40" s="31">
        <v>426</v>
      </c>
      <c r="D40" s="31">
        <v>667</v>
      </c>
      <c r="E40" s="31">
        <v>425</v>
      </c>
      <c r="F40" s="78">
        <f t="shared" si="0"/>
        <v>0.99850299401197606</v>
      </c>
      <c r="G40" s="79">
        <f t="shared" si="1"/>
        <v>0.99765258215962438</v>
      </c>
    </row>
    <row r="41" spans="1:7" x14ac:dyDescent="0.2">
      <c r="A41" s="89" t="s">
        <v>55</v>
      </c>
      <c r="B41" s="31">
        <v>668</v>
      </c>
      <c r="C41" s="31">
        <v>426</v>
      </c>
      <c r="D41" s="31">
        <v>667</v>
      </c>
      <c r="E41" s="31">
        <v>425</v>
      </c>
      <c r="F41" s="78">
        <f t="shared" si="0"/>
        <v>0.99850299401197606</v>
      </c>
      <c r="G41" s="79">
        <f t="shared" si="1"/>
        <v>0.99765258215962438</v>
      </c>
    </row>
    <row r="42" spans="1:7" x14ac:dyDescent="0.2">
      <c r="A42" s="89" t="s">
        <v>77</v>
      </c>
      <c r="B42" s="31">
        <v>1082</v>
      </c>
      <c r="C42" s="31">
        <v>688</v>
      </c>
      <c r="D42" s="31">
        <v>1076</v>
      </c>
      <c r="E42" s="31">
        <v>684</v>
      </c>
      <c r="F42" s="78">
        <f t="shared" si="0"/>
        <v>0.99445471349353054</v>
      </c>
      <c r="G42" s="79">
        <f t="shared" si="1"/>
        <v>0.9941860465116279</v>
      </c>
    </row>
    <row r="43" spans="1:7" x14ac:dyDescent="0.2">
      <c r="A43" s="89" t="s">
        <v>55</v>
      </c>
      <c r="B43" s="31">
        <v>945</v>
      </c>
      <c r="C43" s="31">
        <v>609</v>
      </c>
      <c r="D43" s="31">
        <v>939</v>
      </c>
      <c r="E43" s="31">
        <v>605</v>
      </c>
      <c r="F43" s="78">
        <f t="shared" si="0"/>
        <v>0.99365079365079367</v>
      </c>
      <c r="G43" s="79">
        <f t="shared" si="1"/>
        <v>0.99343185550082103</v>
      </c>
    </row>
    <row r="44" spans="1:7" x14ac:dyDescent="0.2">
      <c r="A44" s="89" t="s">
        <v>56</v>
      </c>
      <c r="B44" s="31">
        <v>137</v>
      </c>
      <c r="C44" s="31">
        <v>79</v>
      </c>
      <c r="D44" s="31">
        <v>137</v>
      </c>
      <c r="E44" s="31">
        <v>79</v>
      </c>
      <c r="F44" s="78">
        <f t="shared" si="0"/>
        <v>1</v>
      </c>
      <c r="G44" s="79">
        <f t="shared" si="1"/>
        <v>1</v>
      </c>
    </row>
    <row r="45" spans="1:7" x14ac:dyDescent="0.2">
      <c r="A45" s="89" t="s">
        <v>78</v>
      </c>
      <c r="B45" s="31">
        <v>1506</v>
      </c>
      <c r="C45" s="31">
        <v>969</v>
      </c>
      <c r="D45" s="31">
        <v>1485</v>
      </c>
      <c r="E45" s="31">
        <v>957</v>
      </c>
      <c r="F45" s="78">
        <f t="shared" si="0"/>
        <v>0.98605577689243029</v>
      </c>
      <c r="G45" s="79">
        <f t="shared" si="1"/>
        <v>0.9876160990712074</v>
      </c>
    </row>
    <row r="46" spans="1:7" x14ac:dyDescent="0.2">
      <c r="A46" s="89" t="s">
        <v>55</v>
      </c>
      <c r="B46" s="31">
        <v>1412</v>
      </c>
      <c r="C46" s="31">
        <v>917</v>
      </c>
      <c r="D46" s="31">
        <v>1393</v>
      </c>
      <c r="E46" s="31">
        <v>907</v>
      </c>
      <c r="F46" s="78">
        <f t="shared" si="0"/>
        <v>0.98654390934844194</v>
      </c>
      <c r="G46" s="79">
        <f t="shared" si="1"/>
        <v>0.98909487459105783</v>
      </c>
    </row>
    <row r="47" spans="1:7" x14ac:dyDescent="0.2">
      <c r="A47" s="89" t="s">
        <v>56</v>
      </c>
      <c r="B47" s="31">
        <v>94</v>
      </c>
      <c r="C47" s="31">
        <v>52</v>
      </c>
      <c r="D47" s="31">
        <v>92</v>
      </c>
      <c r="E47" s="31">
        <v>50</v>
      </c>
      <c r="F47" s="78">
        <f t="shared" si="0"/>
        <v>0.97872340425531912</v>
      </c>
      <c r="G47" s="79">
        <f t="shared" si="1"/>
        <v>0.96153846153846156</v>
      </c>
    </row>
    <row r="48" spans="1:7" x14ac:dyDescent="0.2">
      <c r="A48" s="89" t="s">
        <v>79</v>
      </c>
      <c r="B48" s="31">
        <v>1076</v>
      </c>
      <c r="C48" s="31">
        <v>733</v>
      </c>
      <c r="D48" s="31">
        <v>1069</v>
      </c>
      <c r="E48" s="31">
        <v>730</v>
      </c>
      <c r="F48" s="78">
        <f t="shared" si="0"/>
        <v>0.99349442379182151</v>
      </c>
      <c r="G48" s="79">
        <f t="shared" si="1"/>
        <v>0.99590723055934516</v>
      </c>
    </row>
    <row r="49" spans="1:7" x14ac:dyDescent="0.2">
      <c r="A49" s="89" t="s">
        <v>55</v>
      </c>
      <c r="B49" s="31">
        <v>1052</v>
      </c>
      <c r="C49" s="31">
        <v>725</v>
      </c>
      <c r="D49" s="31">
        <v>1045</v>
      </c>
      <c r="E49" s="31">
        <v>722</v>
      </c>
      <c r="F49" s="78">
        <f t="shared" si="0"/>
        <v>0.99334600760456271</v>
      </c>
      <c r="G49" s="79">
        <f t="shared" si="1"/>
        <v>0.99586206896551721</v>
      </c>
    </row>
    <row r="50" spans="1:7" x14ac:dyDescent="0.2">
      <c r="A50" s="89" t="s">
        <v>56</v>
      </c>
      <c r="B50" s="31">
        <v>24</v>
      </c>
      <c r="C50" s="31">
        <v>8</v>
      </c>
      <c r="D50" s="31">
        <v>24</v>
      </c>
      <c r="E50" s="31">
        <v>8</v>
      </c>
      <c r="F50" s="78">
        <f t="shared" si="0"/>
        <v>1</v>
      </c>
      <c r="G50" s="79">
        <f t="shared" si="1"/>
        <v>1</v>
      </c>
    </row>
    <row r="51" spans="1:7" s="69" customFormat="1" x14ac:dyDescent="0.2">
      <c r="A51" s="90" t="s">
        <v>80</v>
      </c>
      <c r="B51" s="35">
        <v>10155</v>
      </c>
      <c r="C51" s="35">
        <v>6914</v>
      </c>
      <c r="D51" s="35">
        <v>10056</v>
      </c>
      <c r="E51" s="35">
        <v>6791</v>
      </c>
      <c r="F51" s="84">
        <f t="shared" si="0"/>
        <v>0.99025110782865589</v>
      </c>
      <c r="G51" s="85">
        <f t="shared" si="1"/>
        <v>0.98221000867804453</v>
      </c>
    </row>
    <row r="52" spans="1:7" x14ac:dyDescent="0.2">
      <c r="A52" s="89" t="s">
        <v>55</v>
      </c>
      <c r="B52" s="31">
        <v>9201</v>
      </c>
      <c r="C52" s="31">
        <v>6314</v>
      </c>
      <c r="D52" s="31">
        <v>9122</v>
      </c>
      <c r="E52" s="31">
        <v>6198</v>
      </c>
      <c r="F52" s="78">
        <f t="shared" si="0"/>
        <v>0.99141397674165854</v>
      </c>
      <c r="G52" s="79">
        <f t="shared" si="1"/>
        <v>0.98162812796959142</v>
      </c>
    </row>
    <row r="53" spans="1:7" x14ac:dyDescent="0.2">
      <c r="A53" s="89" t="s">
        <v>56</v>
      </c>
      <c r="B53" s="31">
        <v>954</v>
      </c>
      <c r="C53" s="31">
        <v>600</v>
      </c>
      <c r="D53" s="31">
        <v>934</v>
      </c>
      <c r="E53" s="31">
        <v>593</v>
      </c>
      <c r="F53" s="78">
        <f t="shared" si="0"/>
        <v>0.97903563941299787</v>
      </c>
      <c r="G53" s="79">
        <f t="shared" si="1"/>
        <v>0.98833333333333329</v>
      </c>
    </row>
    <row r="54" spans="1:7" x14ac:dyDescent="0.2">
      <c r="A54" s="89" t="s">
        <v>81</v>
      </c>
      <c r="B54" s="31">
        <v>1781</v>
      </c>
      <c r="C54" s="31">
        <v>1240</v>
      </c>
      <c r="D54" s="31">
        <v>1769</v>
      </c>
      <c r="E54" s="31">
        <v>1233</v>
      </c>
      <c r="F54" s="78">
        <f t="shared" si="0"/>
        <v>0.99326221224031441</v>
      </c>
      <c r="G54" s="79">
        <f t="shared" si="1"/>
        <v>0.99435483870967745</v>
      </c>
    </row>
    <row r="55" spans="1:7" x14ac:dyDescent="0.2">
      <c r="A55" s="89" t="s">
        <v>55</v>
      </c>
      <c r="B55" s="31">
        <v>1640</v>
      </c>
      <c r="C55" s="31">
        <v>1150</v>
      </c>
      <c r="D55" s="31">
        <v>1634</v>
      </c>
      <c r="E55" s="31">
        <v>1145</v>
      </c>
      <c r="F55" s="78">
        <f t="shared" si="0"/>
        <v>0.99634146341463414</v>
      </c>
      <c r="G55" s="79">
        <f t="shared" si="1"/>
        <v>0.9956521739130435</v>
      </c>
    </row>
    <row r="56" spans="1:7" x14ac:dyDescent="0.2">
      <c r="A56" s="89" t="s">
        <v>56</v>
      </c>
      <c r="B56" s="31">
        <v>141</v>
      </c>
      <c r="C56" s="31">
        <v>90</v>
      </c>
      <c r="D56" s="31">
        <v>135</v>
      </c>
      <c r="E56" s="31">
        <v>88</v>
      </c>
      <c r="F56" s="78">
        <f t="shared" si="0"/>
        <v>0.95744680851063835</v>
      </c>
      <c r="G56" s="79">
        <f t="shared" si="1"/>
        <v>0.97777777777777775</v>
      </c>
    </row>
    <row r="57" spans="1:7" x14ac:dyDescent="0.2">
      <c r="A57" s="89" t="s">
        <v>82</v>
      </c>
      <c r="B57" s="31">
        <v>1218</v>
      </c>
      <c r="C57" s="31">
        <v>771</v>
      </c>
      <c r="D57" s="31">
        <v>1169</v>
      </c>
      <c r="E57" s="31">
        <v>741</v>
      </c>
      <c r="F57" s="78">
        <f t="shared" si="0"/>
        <v>0.95977011494252873</v>
      </c>
      <c r="G57" s="79">
        <f t="shared" si="1"/>
        <v>0.96108949416342415</v>
      </c>
    </row>
    <row r="58" spans="1:7" x14ac:dyDescent="0.2">
      <c r="A58" s="89" t="s">
        <v>55</v>
      </c>
      <c r="B58" s="31">
        <v>1056</v>
      </c>
      <c r="C58" s="31">
        <v>683</v>
      </c>
      <c r="D58" s="31">
        <v>1011</v>
      </c>
      <c r="E58" s="31">
        <v>653</v>
      </c>
      <c r="F58" s="78">
        <f t="shared" si="0"/>
        <v>0.95738636363636365</v>
      </c>
      <c r="G58" s="79">
        <f t="shared" si="1"/>
        <v>0.95607613469985364</v>
      </c>
    </row>
    <row r="59" spans="1:7" x14ac:dyDescent="0.2">
      <c r="A59" s="89" t="s">
        <v>56</v>
      </c>
      <c r="B59" s="31">
        <v>162</v>
      </c>
      <c r="C59" s="31">
        <v>88</v>
      </c>
      <c r="D59" s="31">
        <v>158</v>
      </c>
      <c r="E59" s="31">
        <v>88</v>
      </c>
      <c r="F59" s="78">
        <f t="shared" si="0"/>
        <v>0.97530864197530864</v>
      </c>
      <c r="G59" s="79">
        <f t="shared" si="1"/>
        <v>1</v>
      </c>
    </row>
    <row r="60" spans="1:7" x14ac:dyDescent="0.2">
      <c r="A60" s="89" t="s">
        <v>83</v>
      </c>
      <c r="B60" s="31">
        <v>2425</v>
      </c>
      <c r="C60" s="31">
        <v>1732</v>
      </c>
      <c r="D60" s="31">
        <v>2425</v>
      </c>
      <c r="E60" s="31">
        <v>1732</v>
      </c>
      <c r="F60" s="78">
        <f t="shared" si="0"/>
        <v>1</v>
      </c>
      <c r="G60" s="79">
        <f t="shared" si="1"/>
        <v>1</v>
      </c>
    </row>
    <row r="61" spans="1:7" x14ac:dyDescent="0.2">
      <c r="A61" s="89" t="s">
        <v>55</v>
      </c>
      <c r="B61" s="31">
        <v>2196</v>
      </c>
      <c r="C61" s="31">
        <v>1585</v>
      </c>
      <c r="D61" s="31">
        <v>2196</v>
      </c>
      <c r="E61" s="31">
        <v>1585</v>
      </c>
      <c r="F61" s="78">
        <f t="shared" si="0"/>
        <v>1</v>
      </c>
      <c r="G61" s="79">
        <f t="shared" si="1"/>
        <v>1</v>
      </c>
    </row>
    <row r="62" spans="1:7" x14ac:dyDescent="0.2">
      <c r="A62" s="89" t="s">
        <v>56</v>
      </c>
      <c r="B62" s="31">
        <v>229</v>
      </c>
      <c r="C62" s="31">
        <v>147</v>
      </c>
      <c r="D62" s="31">
        <v>229</v>
      </c>
      <c r="E62" s="31">
        <v>147</v>
      </c>
      <c r="F62" s="78">
        <f t="shared" si="0"/>
        <v>1</v>
      </c>
      <c r="G62" s="79">
        <f t="shared" si="1"/>
        <v>1</v>
      </c>
    </row>
    <row r="63" spans="1:7" x14ac:dyDescent="0.2">
      <c r="A63" s="89" t="s">
        <v>84</v>
      </c>
      <c r="B63" s="31">
        <v>1450</v>
      </c>
      <c r="C63" s="31">
        <v>987</v>
      </c>
      <c r="D63" s="31">
        <v>1429</v>
      </c>
      <c r="E63" s="31">
        <v>973</v>
      </c>
      <c r="F63" s="78">
        <f t="shared" si="0"/>
        <v>0.98551724137931029</v>
      </c>
      <c r="G63" s="79">
        <f t="shared" si="1"/>
        <v>0.98581560283687941</v>
      </c>
    </row>
    <row r="64" spans="1:7" x14ac:dyDescent="0.2">
      <c r="A64" s="89" t="s">
        <v>55</v>
      </c>
      <c r="B64" s="31">
        <v>1302</v>
      </c>
      <c r="C64" s="31">
        <v>894</v>
      </c>
      <c r="D64" s="31">
        <v>1289</v>
      </c>
      <c r="E64" s="31">
        <v>883</v>
      </c>
      <c r="F64" s="78">
        <f t="shared" si="0"/>
        <v>0.99001536098310294</v>
      </c>
      <c r="G64" s="79">
        <f t="shared" si="1"/>
        <v>0.98769574944071592</v>
      </c>
    </row>
    <row r="65" spans="1:7" x14ac:dyDescent="0.2">
      <c r="A65" s="89" t="s">
        <v>56</v>
      </c>
      <c r="B65" s="31">
        <v>148</v>
      </c>
      <c r="C65" s="31">
        <v>93</v>
      </c>
      <c r="D65" s="31">
        <v>140</v>
      </c>
      <c r="E65" s="31">
        <v>90</v>
      </c>
      <c r="F65" s="78">
        <f t="shared" si="0"/>
        <v>0.94594594594594594</v>
      </c>
      <c r="G65" s="79">
        <f t="shared" si="1"/>
        <v>0.967741935483871</v>
      </c>
    </row>
    <row r="66" spans="1:7" x14ac:dyDescent="0.2">
      <c r="A66" s="89" t="s">
        <v>85</v>
      </c>
      <c r="B66" s="31">
        <v>2127</v>
      </c>
      <c r="C66" s="31">
        <v>1439</v>
      </c>
      <c r="D66" s="31">
        <v>2126</v>
      </c>
      <c r="E66" s="31">
        <v>1439</v>
      </c>
      <c r="F66" s="78">
        <f t="shared" si="0"/>
        <v>0.99952985425481899</v>
      </c>
      <c r="G66" s="79">
        <f t="shared" si="1"/>
        <v>1</v>
      </c>
    </row>
    <row r="67" spans="1:7" x14ac:dyDescent="0.2">
      <c r="A67" s="89" t="s">
        <v>55</v>
      </c>
      <c r="B67" s="31">
        <v>1982</v>
      </c>
      <c r="C67" s="31">
        <v>1336</v>
      </c>
      <c r="D67" s="31">
        <v>1981</v>
      </c>
      <c r="E67" s="31">
        <v>1336</v>
      </c>
      <c r="F67" s="78">
        <f t="shared" si="0"/>
        <v>0.99949545913218973</v>
      </c>
      <c r="G67" s="79">
        <f t="shared" si="1"/>
        <v>1</v>
      </c>
    </row>
    <row r="68" spans="1:7" x14ac:dyDescent="0.2">
      <c r="A68" s="89" t="s">
        <v>56</v>
      </c>
      <c r="B68" s="31">
        <v>145</v>
      </c>
      <c r="C68" s="31">
        <v>103</v>
      </c>
      <c r="D68" s="31">
        <v>145</v>
      </c>
      <c r="E68" s="31">
        <v>103</v>
      </c>
      <c r="F68" s="78">
        <f t="shared" si="0"/>
        <v>1</v>
      </c>
      <c r="G68" s="79">
        <f t="shared" si="1"/>
        <v>1</v>
      </c>
    </row>
    <row r="69" spans="1:7" x14ac:dyDescent="0.2">
      <c r="A69" s="89" t="s">
        <v>86</v>
      </c>
      <c r="B69" s="31">
        <v>1154</v>
      </c>
      <c r="C69" s="31">
        <v>745</v>
      </c>
      <c r="D69" s="31">
        <v>1138</v>
      </c>
      <c r="E69" s="31">
        <v>673</v>
      </c>
      <c r="F69" s="78">
        <f t="shared" si="0"/>
        <v>0.98613518197573657</v>
      </c>
      <c r="G69" s="79">
        <f t="shared" si="1"/>
        <v>0.90335570469798654</v>
      </c>
    </row>
    <row r="70" spans="1:7" x14ac:dyDescent="0.2">
      <c r="A70" s="89" t="s">
        <v>55</v>
      </c>
      <c r="B70" s="31">
        <v>1025</v>
      </c>
      <c r="C70" s="31">
        <v>666</v>
      </c>
      <c r="D70" s="31">
        <v>1011</v>
      </c>
      <c r="E70" s="31">
        <v>596</v>
      </c>
      <c r="F70" s="78">
        <f t="shared" si="0"/>
        <v>0.98634146341463413</v>
      </c>
      <c r="G70" s="79">
        <f t="shared" si="1"/>
        <v>0.89489489489489493</v>
      </c>
    </row>
    <row r="71" spans="1:7" x14ac:dyDescent="0.2">
      <c r="A71" s="89" t="s">
        <v>56</v>
      </c>
      <c r="B71" s="31">
        <v>129</v>
      </c>
      <c r="C71" s="31">
        <v>79</v>
      </c>
      <c r="D71" s="31">
        <v>127</v>
      </c>
      <c r="E71" s="31">
        <v>77</v>
      </c>
      <c r="F71" s="78">
        <f t="shared" si="0"/>
        <v>0.98449612403100772</v>
      </c>
      <c r="G71" s="79">
        <f t="shared" si="1"/>
        <v>0.97468354430379744</v>
      </c>
    </row>
    <row r="72" spans="1:7" s="69" customFormat="1" x14ac:dyDescent="0.2">
      <c r="A72" s="90" t="s">
        <v>87</v>
      </c>
      <c r="B72" s="35">
        <v>7255</v>
      </c>
      <c r="C72" s="35">
        <v>5219</v>
      </c>
      <c r="D72" s="35">
        <v>7234</v>
      </c>
      <c r="E72" s="35">
        <v>5208</v>
      </c>
      <c r="F72" s="84">
        <f t="shared" ref="F72:F135" si="2">D72/B72</f>
        <v>0.99710544452102001</v>
      </c>
      <c r="G72" s="85">
        <f t="shared" ref="G72:G135" si="3">E72/C72</f>
        <v>0.99789231653573485</v>
      </c>
    </row>
    <row r="73" spans="1:7" x14ac:dyDescent="0.2">
      <c r="A73" s="89" t="s">
        <v>55</v>
      </c>
      <c r="B73" s="31">
        <v>6656</v>
      </c>
      <c r="C73" s="31">
        <v>4815</v>
      </c>
      <c r="D73" s="31">
        <v>6636</v>
      </c>
      <c r="E73" s="31">
        <v>4806</v>
      </c>
      <c r="F73" s="78">
        <f t="shared" si="2"/>
        <v>0.99699519230769229</v>
      </c>
      <c r="G73" s="79">
        <f t="shared" si="3"/>
        <v>0.9981308411214953</v>
      </c>
    </row>
    <row r="74" spans="1:7" x14ac:dyDescent="0.2">
      <c r="A74" s="89" t="s">
        <v>56</v>
      </c>
      <c r="B74" s="31">
        <v>599</v>
      </c>
      <c r="C74" s="31">
        <v>404</v>
      </c>
      <c r="D74" s="31">
        <v>598</v>
      </c>
      <c r="E74" s="31">
        <v>402</v>
      </c>
      <c r="F74" s="78">
        <f t="shared" si="2"/>
        <v>0.998330550918197</v>
      </c>
      <c r="G74" s="79">
        <f t="shared" si="3"/>
        <v>0.99504950495049505</v>
      </c>
    </row>
    <row r="75" spans="1:7" x14ac:dyDescent="0.2">
      <c r="A75" s="89" t="s">
        <v>88</v>
      </c>
      <c r="B75" s="31">
        <v>884</v>
      </c>
      <c r="C75" s="31">
        <v>623</v>
      </c>
      <c r="D75" s="31">
        <v>876</v>
      </c>
      <c r="E75" s="31">
        <v>619</v>
      </c>
      <c r="F75" s="78">
        <f t="shared" si="2"/>
        <v>0.99095022624434392</v>
      </c>
      <c r="G75" s="79">
        <f t="shared" si="3"/>
        <v>0.9935794542536116</v>
      </c>
    </row>
    <row r="76" spans="1:7" x14ac:dyDescent="0.2">
      <c r="A76" s="89" t="s">
        <v>55</v>
      </c>
      <c r="B76" s="31">
        <v>864</v>
      </c>
      <c r="C76" s="31">
        <v>607</v>
      </c>
      <c r="D76" s="31">
        <v>856</v>
      </c>
      <c r="E76" s="31">
        <v>603</v>
      </c>
      <c r="F76" s="78">
        <f t="shared" si="2"/>
        <v>0.9907407407407407</v>
      </c>
      <c r="G76" s="79">
        <f t="shared" si="3"/>
        <v>0.99341021416803954</v>
      </c>
    </row>
    <row r="77" spans="1:7" x14ac:dyDescent="0.2">
      <c r="A77" s="89" t="s">
        <v>56</v>
      </c>
      <c r="B77" s="31">
        <v>20</v>
      </c>
      <c r="C77" s="31">
        <v>16</v>
      </c>
      <c r="D77" s="31">
        <v>20</v>
      </c>
      <c r="E77" s="31">
        <v>16</v>
      </c>
      <c r="F77" s="78">
        <f t="shared" si="2"/>
        <v>1</v>
      </c>
      <c r="G77" s="79">
        <f t="shared" si="3"/>
        <v>1</v>
      </c>
    </row>
    <row r="78" spans="1:7" x14ac:dyDescent="0.2">
      <c r="A78" s="89" t="s">
        <v>89</v>
      </c>
      <c r="B78" s="31">
        <v>1283</v>
      </c>
      <c r="C78" s="31">
        <v>821</v>
      </c>
      <c r="D78" s="31">
        <v>1283</v>
      </c>
      <c r="E78" s="31">
        <v>821</v>
      </c>
      <c r="F78" s="78">
        <f t="shared" si="2"/>
        <v>1</v>
      </c>
      <c r="G78" s="79">
        <f t="shared" si="3"/>
        <v>1</v>
      </c>
    </row>
    <row r="79" spans="1:7" x14ac:dyDescent="0.2">
      <c r="A79" s="89" t="s">
        <v>55</v>
      </c>
      <c r="B79" s="31">
        <v>1159</v>
      </c>
      <c r="C79" s="31">
        <v>758</v>
      </c>
      <c r="D79" s="31">
        <v>1159</v>
      </c>
      <c r="E79" s="31">
        <v>758</v>
      </c>
      <c r="F79" s="78">
        <f t="shared" si="2"/>
        <v>1</v>
      </c>
      <c r="G79" s="79">
        <f t="shared" si="3"/>
        <v>1</v>
      </c>
    </row>
    <row r="80" spans="1:7" x14ac:dyDescent="0.2">
      <c r="A80" s="89" t="s">
        <v>56</v>
      </c>
      <c r="B80" s="31">
        <v>124</v>
      </c>
      <c r="C80" s="31">
        <v>63</v>
      </c>
      <c r="D80" s="31">
        <v>124</v>
      </c>
      <c r="E80" s="31">
        <v>63</v>
      </c>
      <c r="F80" s="78">
        <f t="shared" si="2"/>
        <v>1</v>
      </c>
      <c r="G80" s="79">
        <f t="shared" si="3"/>
        <v>1</v>
      </c>
    </row>
    <row r="81" spans="1:7" x14ac:dyDescent="0.2">
      <c r="A81" s="89" t="s">
        <v>90</v>
      </c>
      <c r="B81" s="31">
        <v>2103</v>
      </c>
      <c r="C81" s="31">
        <v>1665</v>
      </c>
      <c r="D81" s="31">
        <v>2100</v>
      </c>
      <c r="E81" s="31">
        <v>1664</v>
      </c>
      <c r="F81" s="78">
        <f t="shared" si="2"/>
        <v>0.99857346647646217</v>
      </c>
      <c r="G81" s="79">
        <f t="shared" si="3"/>
        <v>0.99939939939939937</v>
      </c>
    </row>
    <row r="82" spans="1:7" x14ac:dyDescent="0.2">
      <c r="A82" s="89" t="s">
        <v>55</v>
      </c>
      <c r="B82" s="31">
        <v>1832</v>
      </c>
      <c r="C82" s="31">
        <v>1464</v>
      </c>
      <c r="D82" s="31">
        <v>1829</v>
      </c>
      <c r="E82" s="31">
        <v>1463</v>
      </c>
      <c r="F82" s="78">
        <f t="shared" si="2"/>
        <v>0.9983624454148472</v>
      </c>
      <c r="G82" s="79">
        <f t="shared" si="3"/>
        <v>0.99931693989071035</v>
      </c>
    </row>
    <row r="83" spans="1:7" x14ac:dyDescent="0.2">
      <c r="A83" s="89" t="s">
        <v>56</v>
      </c>
      <c r="B83" s="31">
        <v>271</v>
      </c>
      <c r="C83" s="31">
        <v>201</v>
      </c>
      <c r="D83" s="31">
        <v>271</v>
      </c>
      <c r="E83" s="31">
        <v>201</v>
      </c>
      <c r="F83" s="78">
        <f t="shared" si="2"/>
        <v>1</v>
      </c>
      <c r="G83" s="79">
        <f t="shared" si="3"/>
        <v>1</v>
      </c>
    </row>
    <row r="84" spans="1:7" x14ac:dyDescent="0.2">
      <c r="A84" s="89" t="s">
        <v>91</v>
      </c>
      <c r="B84" s="31">
        <v>1595</v>
      </c>
      <c r="C84" s="31">
        <v>1199</v>
      </c>
      <c r="D84" s="31">
        <v>1586</v>
      </c>
      <c r="E84" s="31">
        <v>1193</v>
      </c>
      <c r="F84" s="78">
        <f t="shared" si="2"/>
        <v>0.99435736677115982</v>
      </c>
      <c r="G84" s="79">
        <f t="shared" si="3"/>
        <v>0.99499582985821522</v>
      </c>
    </row>
    <row r="85" spans="1:7" x14ac:dyDescent="0.2">
      <c r="A85" s="89" t="s">
        <v>55</v>
      </c>
      <c r="B85" s="31">
        <v>1507</v>
      </c>
      <c r="C85" s="31">
        <v>1136</v>
      </c>
      <c r="D85" s="31">
        <v>1499</v>
      </c>
      <c r="E85" s="31">
        <v>1132</v>
      </c>
      <c r="F85" s="78">
        <f t="shared" si="2"/>
        <v>0.99469143994691445</v>
      </c>
      <c r="G85" s="79">
        <f t="shared" si="3"/>
        <v>0.99647887323943662</v>
      </c>
    </row>
    <row r="86" spans="1:7" x14ac:dyDescent="0.2">
      <c r="A86" s="89" t="s">
        <v>56</v>
      </c>
      <c r="B86" s="31">
        <v>88</v>
      </c>
      <c r="C86" s="31">
        <v>63</v>
      </c>
      <c r="D86" s="31">
        <v>87</v>
      </c>
      <c r="E86" s="31">
        <v>61</v>
      </c>
      <c r="F86" s="78">
        <f t="shared" si="2"/>
        <v>0.98863636363636365</v>
      </c>
      <c r="G86" s="79">
        <f t="shared" si="3"/>
        <v>0.96825396825396826</v>
      </c>
    </row>
    <row r="87" spans="1:7" x14ac:dyDescent="0.2">
      <c r="A87" s="89" t="s">
        <v>92</v>
      </c>
      <c r="B87" s="31">
        <v>584</v>
      </c>
      <c r="C87" s="31">
        <v>391</v>
      </c>
      <c r="D87" s="31">
        <v>584</v>
      </c>
      <c r="E87" s="31">
        <v>391</v>
      </c>
      <c r="F87" s="78">
        <f t="shared" si="2"/>
        <v>1</v>
      </c>
      <c r="G87" s="79">
        <f t="shared" si="3"/>
        <v>1</v>
      </c>
    </row>
    <row r="88" spans="1:7" x14ac:dyDescent="0.2">
      <c r="A88" s="89" t="s">
        <v>55</v>
      </c>
      <c r="B88" s="31">
        <v>548</v>
      </c>
      <c r="C88" s="31">
        <v>369</v>
      </c>
      <c r="D88" s="31">
        <v>548</v>
      </c>
      <c r="E88" s="31">
        <v>369</v>
      </c>
      <c r="F88" s="78">
        <f t="shared" si="2"/>
        <v>1</v>
      </c>
      <c r="G88" s="79">
        <f t="shared" si="3"/>
        <v>1</v>
      </c>
    </row>
    <row r="89" spans="1:7" x14ac:dyDescent="0.2">
      <c r="A89" s="89" t="s">
        <v>56</v>
      </c>
      <c r="B89" s="31">
        <v>36</v>
      </c>
      <c r="C89" s="31">
        <v>22</v>
      </c>
      <c r="D89" s="31">
        <v>36</v>
      </c>
      <c r="E89" s="31">
        <v>22</v>
      </c>
      <c r="F89" s="78">
        <f t="shared" si="2"/>
        <v>1</v>
      </c>
      <c r="G89" s="79">
        <f t="shared" si="3"/>
        <v>1</v>
      </c>
    </row>
    <row r="90" spans="1:7" x14ac:dyDescent="0.2">
      <c r="A90" s="89" t="s">
        <v>93</v>
      </c>
      <c r="B90" s="31">
        <v>806</v>
      </c>
      <c r="C90" s="31">
        <v>520</v>
      </c>
      <c r="D90" s="31">
        <v>805</v>
      </c>
      <c r="E90" s="31">
        <v>520</v>
      </c>
      <c r="F90" s="78">
        <f t="shared" si="2"/>
        <v>0.99875930521091816</v>
      </c>
      <c r="G90" s="79">
        <f t="shared" si="3"/>
        <v>1</v>
      </c>
    </row>
    <row r="91" spans="1:7" x14ac:dyDescent="0.2">
      <c r="A91" s="89" t="s">
        <v>55</v>
      </c>
      <c r="B91" s="31">
        <v>746</v>
      </c>
      <c r="C91" s="31">
        <v>481</v>
      </c>
      <c r="D91" s="31">
        <v>745</v>
      </c>
      <c r="E91" s="31">
        <v>481</v>
      </c>
      <c r="F91" s="78">
        <f t="shared" si="2"/>
        <v>0.99865951742627346</v>
      </c>
      <c r="G91" s="79">
        <f t="shared" si="3"/>
        <v>1</v>
      </c>
    </row>
    <row r="92" spans="1:7" x14ac:dyDescent="0.2">
      <c r="A92" s="89" t="s">
        <v>56</v>
      </c>
      <c r="B92" s="31">
        <v>60</v>
      </c>
      <c r="C92" s="31">
        <v>39</v>
      </c>
      <c r="D92" s="31">
        <v>60</v>
      </c>
      <c r="E92" s="31">
        <v>39</v>
      </c>
      <c r="F92" s="78">
        <f t="shared" si="2"/>
        <v>1</v>
      </c>
      <c r="G92" s="79">
        <f t="shared" si="3"/>
        <v>1</v>
      </c>
    </row>
    <row r="93" spans="1:7" s="69" customFormat="1" x14ac:dyDescent="0.2">
      <c r="A93" s="90" t="s">
        <v>94</v>
      </c>
      <c r="B93" s="35">
        <v>5188</v>
      </c>
      <c r="C93" s="35">
        <v>3967</v>
      </c>
      <c r="D93" s="35">
        <v>5169</v>
      </c>
      <c r="E93" s="35">
        <v>3955</v>
      </c>
      <c r="F93" s="84">
        <f t="shared" si="2"/>
        <v>0.99633770239013109</v>
      </c>
      <c r="G93" s="85">
        <f t="shared" si="3"/>
        <v>0.99697504411394</v>
      </c>
    </row>
    <row r="94" spans="1:7" x14ac:dyDescent="0.2">
      <c r="A94" s="89" t="s">
        <v>55</v>
      </c>
      <c r="B94" s="31">
        <v>4981</v>
      </c>
      <c r="C94" s="31">
        <v>3819</v>
      </c>
      <c r="D94" s="31">
        <v>4966</v>
      </c>
      <c r="E94" s="31">
        <v>3809</v>
      </c>
      <c r="F94" s="78">
        <f t="shared" si="2"/>
        <v>0.99698855651475604</v>
      </c>
      <c r="G94" s="79">
        <f t="shared" si="3"/>
        <v>0.99738151348520554</v>
      </c>
    </row>
    <row r="95" spans="1:7" x14ac:dyDescent="0.2">
      <c r="A95" s="89" t="s">
        <v>56</v>
      </c>
      <c r="B95" s="31">
        <v>207</v>
      </c>
      <c r="C95" s="31">
        <v>148</v>
      </c>
      <c r="D95" s="31">
        <v>203</v>
      </c>
      <c r="E95" s="31">
        <v>146</v>
      </c>
      <c r="F95" s="78">
        <f t="shared" si="2"/>
        <v>0.98067632850241548</v>
      </c>
      <c r="G95" s="79">
        <f t="shared" si="3"/>
        <v>0.98648648648648651</v>
      </c>
    </row>
    <row r="96" spans="1:7" x14ac:dyDescent="0.2">
      <c r="A96" s="89" t="s">
        <v>95</v>
      </c>
      <c r="B96" s="31">
        <v>337</v>
      </c>
      <c r="C96" s="31">
        <v>241</v>
      </c>
      <c r="D96" s="31">
        <v>333</v>
      </c>
      <c r="E96" s="31">
        <v>239</v>
      </c>
      <c r="F96" s="78">
        <f t="shared" si="2"/>
        <v>0.98813056379821962</v>
      </c>
      <c r="G96" s="79">
        <f t="shared" si="3"/>
        <v>0.99170124481327804</v>
      </c>
    </row>
    <row r="97" spans="1:7" x14ac:dyDescent="0.2">
      <c r="A97" s="89" t="s">
        <v>55</v>
      </c>
      <c r="B97" s="31">
        <v>130</v>
      </c>
      <c r="C97" s="31">
        <v>93</v>
      </c>
      <c r="D97" s="31">
        <v>130</v>
      </c>
      <c r="E97" s="31">
        <v>93</v>
      </c>
      <c r="F97" s="78">
        <f t="shared" si="2"/>
        <v>1</v>
      </c>
      <c r="G97" s="79">
        <f t="shared" si="3"/>
        <v>1</v>
      </c>
    </row>
    <row r="98" spans="1:7" x14ac:dyDescent="0.2">
      <c r="A98" s="89" t="s">
        <v>56</v>
      </c>
      <c r="B98" s="31">
        <v>207</v>
      </c>
      <c r="C98" s="31">
        <v>148</v>
      </c>
      <c r="D98" s="31">
        <v>203</v>
      </c>
      <c r="E98" s="31">
        <v>146</v>
      </c>
      <c r="F98" s="78">
        <f t="shared" si="2"/>
        <v>0.98067632850241548</v>
      </c>
      <c r="G98" s="79">
        <f t="shared" si="3"/>
        <v>0.98648648648648651</v>
      </c>
    </row>
    <row r="99" spans="1:7" x14ac:dyDescent="0.2">
      <c r="A99" s="89" t="s">
        <v>96</v>
      </c>
      <c r="B99" s="31">
        <v>4851</v>
      </c>
      <c r="C99" s="31">
        <v>3726</v>
      </c>
      <c r="D99" s="31">
        <v>4836</v>
      </c>
      <c r="E99" s="31">
        <v>3716</v>
      </c>
      <c r="F99" s="78">
        <f t="shared" si="2"/>
        <v>0.99690785405071114</v>
      </c>
      <c r="G99" s="79">
        <f t="shared" si="3"/>
        <v>0.99731615673644658</v>
      </c>
    </row>
    <row r="100" spans="1:7" x14ac:dyDescent="0.2">
      <c r="A100" s="89" t="s">
        <v>55</v>
      </c>
      <c r="B100" s="31">
        <v>4851</v>
      </c>
      <c r="C100" s="31">
        <v>3726</v>
      </c>
      <c r="D100" s="31">
        <v>4836</v>
      </c>
      <c r="E100" s="31">
        <v>3716</v>
      </c>
      <c r="F100" s="78">
        <f t="shared" si="2"/>
        <v>0.99690785405071114</v>
      </c>
      <c r="G100" s="79">
        <f t="shared" si="3"/>
        <v>0.99731615673644658</v>
      </c>
    </row>
    <row r="101" spans="1:7" s="69" customFormat="1" x14ac:dyDescent="0.2">
      <c r="A101" s="90" t="s">
        <v>97</v>
      </c>
      <c r="B101" s="35">
        <v>8156</v>
      </c>
      <c r="C101" s="35">
        <v>5513</v>
      </c>
      <c r="D101" s="35">
        <v>8087</v>
      </c>
      <c r="E101" s="35">
        <v>5461</v>
      </c>
      <c r="F101" s="84">
        <f t="shared" si="2"/>
        <v>0.99153997057381071</v>
      </c>
      <c r="G101" s="85">
        <f t="shared" si="3"/>
        <v>0.99056774895701072</v>
      </c>
    </row>
    <row r="102" spans="1:7" x14ac:dyDescent="0.2">
      <c r="A102" s="89" t="s">
        <v>55</v>
      </c>
      <c r="B102" s="31">
        <v>7372</v>
      </c>
      <c r="C102" s="31">
        <v>5013</v>
      </c>
      <c r="D102" s="31">
        <v>7305</v>
      </c>
      <c r="E102" s="31">
        <v>4962</v>
      </c>
      <c r="F102" s="78">
        <f t="shared" si="2"/>
        <v>0.99091155724362456</v>
      </c>
      <c r="G102" s="79">
        <f t="shared" si="3"/>
        <v>0.98982645122681034</v>
      </c>
    </row>
    <row r="103" spans="1:7" x14ac:dyDescent="0.2">
      <c r="A103" s="89" t="s">
        <v>56</v>
      </c>
      <c r="B103" s="31">
        <v>784</v>
      </c>
      <c r="C103" s="31">
        <v>500</v>
      </c>
      <c r="D103" s="31">
        <v>782</v>
      </c>
      <c r="E103" s="31">
        <v>499</v>
      </c>
      <c r="F103" s="78">
        <f t="shared" si="2"/>
        <v>0.99744897959183676</v>
      </c>
      <c r="G103" s="79">
        <f t="shared" si="3"/>
        <v>0.998</v>
      </c>
    </row>
    <row r="104" spans="1:7" x14ac:dyDescent="0.2">
      <c r="A104" s="89" t="s">
        <v>98</v>
      </c>
      <c r="B104" s="31">
        <v>1852</v>
      </c>
      <c r="C104" s="31">
        <v>1231</v>
      </c>
      <c r="D104" s="31">
        <v>1846</v>
      </c>
      <c r="E104" s="31">
        <v>1230</v>
      </c>
      <c r="F104" s="78">
        <f t="shared" si="2"/>
        <v>0.9967602591792657</v>
      </c>
      <c r="G104" s="79">
        <f t="shared" si="3"/>
        <v>0.99918765231519091</v>
      </c>
    </row>
    <row r="105" spans="1:7" x14ac:dyDescent="0.2">
      <c r="A105" s="89" t="s">
        <v>55</v>
      </c>
      <c r="B105" s="31">
        <v>1714</v>
      </c>
      <c r="C105" s="31">
        <v>1140</v>
      </c>
      <c r="D105" s="31">
        <v>1708</v>
      </c>
      <c r="E105" s="31">
        <v>1139</v>
      </c>
      <c r="F105" s="78">
        <f t="shared" si="2"/>
        <v>0.9964994165694282</v>
      </c>
      <c r="G105" s="79">
        <f t="shared" si="3"/>
        <v>0.99912280701754386</v>
      </c>
    </row>
    <row r="106" spans="1:7" x14ac:dyDescent="0.2">
      <c r="A106" s="89" t="s">
        <v>56</v>
      </c>
      <c r="B106" s="31">
        <v>138</v>
      </c>
      <c r="C106" s="31">
        <v>91</v>
      </c>
      <c r="D106" s="31">
        <v>138</v>
      </c>
      <c r="E106" s="31">
        <v>91</v>
      </c>
      <c r="F106" s="78">
        <f t="shared" si="2"/>
        <v>1</v>
      </c>
      <c r="G106" s="79">
        <f t="shared" si="3"/>
        <v>1</v>
      </c>
    </row>
    <row r="107" spans="1:7" x14ac:dyDescent="0.2">
      <c r="A107" s="89" t="s">
        <v>99</v>
      </c>
      <c r="B107" s="31">
        <v>757</v>
      </c>
      <c r="C107" s="31">
        <v>511</v>
      </c>
      <c r="D107" s="31">
        <v>756</v>
      </c>
      <c r="E107" s="31">
        <v>511</v>
      </c>
      <c r="F107" s="78">
        <f t="shared" si="2"/>
        <v>0.99867899603698806</v>
      </c>
      <c r="G107" s="79">
        <f t="shared" si="3"/>
        <v>1</v>
      </c>
    </row>
    <row r="108" spans="1:7" x14ac:dyDescent="0.2">
      <c r="A108" s="89" t="s">
        <v>55</v>
      </c>
      <c r="B108" s="31">
        <v>682</v>
      </c>
      <c r="C108" s="31">
        <v>461</v>
      </c>
      <c r="D108" s="31">
        <v>681</v>
      </c>
      <c r="E108" s="31">
        <v>461</v>
      </c>
      <c r="F108" s="78">
        <f t="shared" si="2"/>
        <v>0.99853372434017595</v>
      </c>
      <c r="G108" s="79">
        <f t="shared" si="3"/>
        <v>1</v>
      </c>
    </row>
    <row r="109" spans="1:7" x14ac:dyDescent="0.2">
      <c r="A109" s="89" t="s">
        <v>56</v>
      </c>
      <c r="B109" s="31">
        <v>75</v>
      </c>
      <c r="C109" s="31">
        <v>50</v>
      </c>
      <c r="D109" s="31">
        <v>75</v>
      </c>
      <c r="E109" s="31">
        <v>50</v>
      </c>
      <c r="F109" s="78">
        <f t="shared" si="2"/>
        <v>1</v>
      </c>
      <c r="G109" s="79">
        <f t="shared" si="3"/>
        <v>1</v>
      </c>
    </row>
    <row r="110" spans="1:7" x14ac:dyDescent="0.2">
      <c r="A110" s="89" t="s">
        <v>100</v>
      </c>
      <c r="B110" s="31">
        <v>1321</v>
      </c>
      <c r="C110" s="31">
        <v>876</v>
      </c>
      <c r="D110" s="31">
        <v>1316</v>
      </c>
      <c r="E110" s="31">
        <v>874</v>
      </c>
      <c r="F110" s="78">
        <f t="shared" si="2"/>
        <v>0.99621498864496594</v>
      </c>
      <c r="G110" s="79">
        <f t="shared" si="3"/>
        <v>0.99771689497716898</v>
      </c>
    </row>
    <row r="111" spans="1:7" x14ac:dyDescent="0.2">
      <c r="A111" s="89" t="s">
        <v>55</v>
      </c>
      <c r="B111" s="31">
        <v>1180</v>
      </c>
      <c r="C111" s="31">
        <v>782</v>
      </c>
      <c r="D111" s="31">
        <v>1175</v>
      </c>
      <c r="E111" s="31">
        <v>780</v>
      </c>
      <c r="F111" s="78">
        <f t="shared" si="2"/>
        <v>0.99576271186440679</v>
      </c>
      <c r="G111" s="79">
        <f t="shared" si="3"/>
        <v>0.99744245524296671</v>
      </c>
    </row>
    <row r="112" spans="1:7" x14ac:dyDescent="0.2">
      <c r="A112" s="89" t="s">
        <v>56</v>
      </c>
      <c r="B112" s="31">
        <v>141</v>
      </c>
      <c r="C112" s="31">
        <v>94</v>
      </c>
      <c r="D112" s="31">
        <v>141</v>
      </c>
      <c r="E112" s="31">
        <v>94</v>
      </c>
      <c r="F112" s="78">
        <f t="shared" si="2"/>
        <v>1</v>
      </c>
      <c r="G112" s="79">
        <f t="shared" si="3"/>
        <v>1</v>
      </c>
    </row>
    <row r="113" spans="1:7" x14ac:dyDescent="0.2">
      <c r="A113" s="89" t="s">
        <v>101</v>
      </c>
      <c r="B113" s="31">
        <v>447</v>
      </c>
      <c r="C113" s="31">
        <v>317</v>
      </c>
      <c r="D113" s="31">
        <v>447</v>
      </c>
      <c r="E113" s="31">
        <v>317</v>
      </c>
      <c r="F113" s="78">
        <f t="shared" si="2"/>
        <v>1</v>
      </c>
      <c r="G113" s="79">
        <f t="shared" si="3"/>
        <v>1</v>
      </c>
    </row>
    <row r="114" spans="1:7" x14ac:dyDescent="0.2">
      <c r="A114" s="89" t="s">
        <v>55</v>
      </c>
      <c r="B114" s="31">
        <v>393</v>
      </c>
      <c r="C114" s="31">
        <v>291</v>
      </c>
      <c r="D114" s="31">
        <v>393</v>
      </c>
      <c r="E114" s="31">
        <v>291</v>
      </c>
      <c r="F114" s="78">
        <f t="shared" si="2"/>
        <v>1</v>
      </c>
      <c r="G114" s="79">
        <f t="shared" si="3"/>
        <v>1</v>
      </c>
    </row>
    <row r="115" spans="1:7" x14ac:dyDescent="0.2">
      <c r="A115" s="89" t="s">
        <v>56</v>
      </c>
      <c r="B115" s="31">
        <v>54</v>
      </c>
      <c r="C115" s="31">
        <v>26</v>
      </c>
      <c r="D115" s="31">
        <v>54</v>
      </c>
      <c r="E115" s="31">
        <v>26</v>
      </c>
      <c r="F115" s="78">
        <f t="shared" si="2"/>
        <v>1</v>
      </c>
      <c r="G115" s="79">
        <f t="shared" si="3"/>
        <v>1</v>
      </c>
    </row>
    <row r="116" spans="1:7" x14ac:dyDescent="0.2">
      <c r="A116" s="89" t="s">
        <v>102</v>
      </c>
      <c r="B116" s="31">
        <v>668</v>
      </c>
      <c r="C116" s="31">
        <v>460</v>
      </c>
      <c r="D116" s="31">
        <v>655</v>
      </c>
      <c r="E116" s="31">
        <v>441</v>
      </c>
      <c r="F116" s="78">
        <f t="shared" si="2"/>
        <v>0.98053892215568861</v>
      </c>
      <c r="G116" s="79">
        <f t="shared" si="3"/>
        <v>0.95869565217391306</v>
      </c>
    </row>
    <row r="117" spans="1:7" x14ac:dyDescent="0.2">
      <c r="A117" s="89" t="s">
        <v>55</v>
      </c>
      <c r="B117" s="31">
        <v>616</v>
      </c>
      <c r="C117" s="31">
        <v>430</v>
      </c>
      <c r="D117" s="31">
        <v>605</v>
      </c>
      <c r="E117" s="31">
        <v>412</v>
      </c>
      <c r="F117" s="78">
        <f t="shared" si="2"/>
        <v>0.9821428571428571</v>
      </c>
      <c r="G117" s="79">
        <f t="shared" si="3"/>
        <v>0.95813953488372094</v>
      </c>
    </row>
    <row r="118" spans="1:7" x14ac:dyDescent="0.2">
      <c r="A118" s="89" t="s">
        <v>56</v>
      </c>
      <c r="B118" s="31">
        <v>52</v>
      </c>
      <c r="C118" s="31">
        <v>30</v>
      </c>
      <c r="D118" s="31">
        <v>50</v>
      </c>
      <c r="E118" s="31">
        <v>29</v>
      </c>
      <c r="F118" s="78">
        <f t="shared" si="2"/>
        <v>0.96153846153846156</v>
      </c>
      <c r="G118" s="79">
        <f t="shared" si="3"/>
        <v>0.96666666666666667</v>
      </c>
    </row>
    <row r="119" spans="1:7" x14ac:dyDescent="0.2">
      <c r="A119" s="89" t="s">
        <v>103</v>
      </c>
      <c r="B119" s="31">
        <v>2148</v>
      </c>
      <c r="C119" s="31">
        <v>1539</v>
      </c>
      <c r="D119" s="31">
        <v>2142</v>
      </c>
      <c r="E119" s="31">
        <v>1535</v>
      </c>
      <c r="F119" s="78">
        <f t="shared" si="2"/>
        <v>0.9972067039106145</v>
      </c>
      <c r="G119" s="79">
        <f t="shared" si="3"/>
        <v>0.99740090968161144</v>
      </c>
    </row>
    <row r="120" spans="1:7" x14ac:dyDescent="0.2">
      <c r="A120" s="89" t="s">
        <v>55</v>
      </c>
      <c r="B120" s="31">
        <v>1899</v>
      </c>
      <c r="C120" s="31">
        <v>1369</v>
      </c>
      <c r="D120" s="31">
        <v>1893</v>
      </c>
      <c r="E120" s="31">
        <v>1365</v>
      </c>
      <c r="F120" s="78">
        <f t="shared" si="2"/>
        <v>0.99684044233807267</v>
      </c>
      <c r="G120" s="79">
        <f t="shared" si="3"/>
        <v>0.99707815924032139</v>
      </c>
    </row>
    <row r="121" spans="1:7" x14ac:dyDescent="0.2">
      <c r="A121" s="89" t="s">
        <v>56</v>
      </c>
      <c r="B121" s="31">
        <v>249</v>
      </c>
      <c r="C121" s="31">
        <v>170</v>
      </c>
      <c r="D121" s="31">
        <v>249</v>
      </c>
      <c r="E121" s="31">
        <v>170</v>
      </c>
      <c r="F121" s="78">
        <f t="shared" si="2"/>
        <v>1</v>
      </c>
      <c r="G121" s="79">
        <f t="shared" si="3"/>
        <v>1</v>
      </c>
    </row>
    <row r="122" spans="1:7" x14ac:dyDescent="0.2">
      <c r="A122" s="89" t="s">
        <v>104</v>
      </c>
      <c r="B122" s="31">
        <v>963</v>
      </c>
      <c r="C122" s="31">
        <v>579</v>
      </c>
      <c r="D122" s="31">
        <v>925</v>
      </c>
      <c r="E122" s="31">
        <v>553</v>
      </c>
      <c r="F122" s="78">
        <f t="shared" si="2"/>
        <v>0.96053997923156798</v>
      </c>
      <c r="G122" s="79">
        <f t="shared" si="3"/>
        <v>0.95509499136442144</v>
      </c>
    </row>
    <row r="123" spans="1:7" x14ac:dyDescent="0.2">
      <c r="A123" s="89" t="s">
        <v>55</v>
      </c>
      <c r="B123" s="31">
        <v>888</v>
      </c>
      <c r="C123" s="31">
        <v>540</v>
      </c>
      <c r="D123" s="31">
        <v>850</v>
      </c>
      <c r="E123" s="31">
        <v>514</v>
      </c>
      <c r="F123" s="78">
        <f t="shared" si="2"/>
        <v>0.9572072072072072</v>
      </c>
      <c r="G123" s="79">
        <f t="shared" si="3"/>
        <v>0.95185185185185184</v>
      </c>
    </row>
    <row r="124" spans="1:7" x14ac:dyDescent="0.2">
      <c r="A124" s="89" t="s">
        <v>56</v>
      </c>
      <c r="B124" s="31">
        <v>75</v>
      </c>
      <c r="C124" s="31">
        <v>39</v>
      </c>
      <c r="D124" s="31">
        <v>75</v>
      </c>
      <c r="E124" s="31">
        <v>39</v>
      </c>
      <c r="F124" s="78">
        <f t="shared" si="2"/>
        <v>1</v>
      </c>
      <c r="G124" s="79">
        <f t="shared" si="3"/>
        <v>1</v>
      </c>
    </row>
    <row r="125" spans="1:7" s="69" customFormat="1" x14ac:dyDescent="0.2">
      <c r="A125" s="90" t="s">
        <v>105</v>
      </c>
      <c r="B125" s="35">
        <v>6903</v>
      </c>
      <c r="C125" s="35">
        <v>4538</v>
      </c>
      <c r="D125" s="35">
        <v>6894</v>
      </c>
      <c r="E125" s="35">
        <v>4535</v>
      </c>
      <c r="F125" s="84">
        <f t="shared" si="2"/>
        <v>0.99869621903520212</v>
      </c>
      <c r="G125" s="85">
        <f t="shared" si="3"/>
        <v>0.999338915821948</v>
      </c>
    </row>
    <row r="126" spans="1:7" x14ac:dyDescent="0.2">
      <c r="A126" s="89" t="s">
        <v>55</v>
      </c>
      <c r="B126" s="31">
        <v>6212</v>
      </c>
      <c r="C126" s="31">
        <v>4100</v>
      </c>
      <c r="D126" s="31">
        <v>6205</v>
      </c>
      <c r="E126" s="31">
        <v>4098</v>
      </c>
      <c r="F126" s="78">
        <f t="shared" si="2"/>
        <v>0.99887314874436572</v>
      </c>
      <c r="G126" s="79">
        <f t="shared" si="3"/>
        <v>0.99951219512195122</v>
      </c>
    </row>
    <row r="127" spans="1:7" x14ac:dyDescent="0.2">
      <c r="A127" s="89" t="s">
        <v>56</v>
      </c>
      <c r="B127" s="31">
        <v>691</v>
      </c>
      <c r="C127" s="31">
        <v>438</v>
      </c>
      <c r="D127" s="31">
        <v>689</v>
      </c>
      <c r="E127" s="31">
        <v>437</v>
      </c>
      <c r="F127" s="78">
        <f t="shared" si="2"/>
        <v>0.99710564399421131</v>
      </c>
      <c r="G127" s="79">
        <f t="shared" si="3"/>
        <v>0.99771689497716898</v>
      </c>
    </row>
    <row r="128" spans="1:7" x14ac:dyDescent="0.2">
      <c r="A128" s="89" t="s">
        <v>106</v>
      </c>
      <c r="B128" s="31">
        <v>2139</v>
      </c>
      <c r="C128" s="31">
        <v>1519</v>
      </c>
      <c r="D128" s="31">
        <v>2137</v>
      </c>
      <c r="E128" s="31">
        <v>1518</v>
      </c>
      <c r="F128" s="78">
        <f t="shared" si="2"/>
        <v>0.99906498363721363</v>
      </c>
      <c r="G128" s="79">
        <f t="shared" si="3"/>
        <v>0.99934167215273206</v>
      </c>
    </row>
    <row r="129" spans="1:7" x14ac:dyDescent="0.2">
      <c r="A129" s="89" t="s">
        <v>55</v>
      </c>
      <c r="B129" s="31">
        <v>1884</v>
      </c>
      <c r="C129" s="31">
        <v>1337</v>
      </c>
      <c r="D129" s="31">
        <v>1884</v>
      </c>
      <c r="E129" s="31">
        <v>1337</v>
      </c>
      <c r="F129" s="78">
        <f t="shared" si="2"/>
        <v>1</v>
      </c>
      <c r="G129" s="79">
        <f t="shared" si="3"/>
        <v>1</v>
      </c>
    </row>
    <row r="130" spans="1:7" x14ac:dyDescent="0.2">
      <c r="A130" s="89" t="s">
        <v>56</v>
      </c>
      <c r="B130" s="31">
        <v>255</v>
      </c>
      <c r="C130" s="31">
        <v>182</v>
      </c>
      <c r="D130" s="31">
        <v>253</v>
      </c>
      <c r="E130" s="31">
        <v>181</v>
      </c>
      <c r="F130" s="78">
        <f t="shared" si="2"/>
        <v>0.99215686274509807</v>
      </c>
      <c r="G130" s="79">
        <f t="shared" si="3"/>
        <v>0.99450549450549453</v>
      </c>
    </row>
    <row r="131" spans="1:7" x14ac:dyDescent="0.2">
      <c r="A131" s="89" t="s">
        <v>107</v>
      </c>
      <c r="B131" s="31">
        <v>1348</v>
      </c>
      <c r="C131" s="31">
        <v>847</v>
      </c>
      <c r="D131" s="31">
        <v>1348</v>
      </c>
      <c r="E131" s="31">
        <v>847</v>
      </c>
      <c r="F131" s="78">
        <f t="shared" si="2"/>
        <v>1</v>
      </c>
      <c r="G131" s="79">
        <f t="shared" si="3"/>
        <v>1</v>
      </c>
    </row>
    <row r="132" spans="1:7" x14ac:dyDescent="0.2">
      <c r="A132" s="89" t="s">
        <v>55</v>
      </c>
      <c r="B132" s="31">
        <v>1166</v>
      </c>
      <c r="C132" s="31">
        <v>751</v>
      </c>
      <c r="D132" s="31">
        <v>1166</v>
      </c>
      <c r="E132" s="31">
        <v>751</v>
      </c>
      <c r="F132" s="78">
        <f t="shared" si="2"/>
        <v>1</v>
      </c>
      <c r="G132" s="79">
        <f t="shared" si="3"/>
        <v>1</v>
      </c>
    </row>
    <row r="133" spans="1:7" x14ac:dyDescent="0.2">
      <c r="A133" s="89" t="s">
        <v>56</v>
      </c>
      <c r="B133" s="31">
        <v>182</v>
      </c>
      <c r="C133" s="31">
        <v>96</v>
      </c>
      <c r="D133" s="31">
        <v>182</v>
      </c>
      <c r="E133" s="31">
        <v>96</v>
      </c>
      <c r="F133" s="78">
        <f t="shared" si="2"/>
        <v>1</v>
      </c>
      <c r="G133" s="79">
        <f t="shared" si="3"/>
        <v>1</v>
      </c>
    </row>
    <row r="134" spans="1:7" x14ac:dyDescent="0.2">
      <c r="A134" s="89" t="s">
        <v>108</v>
      </c>
      <c r="B134" s="31">
        <v>895</v>
      </c>
      <c r="C134" s="31">
        <v>585</v>
      </c>
      <c r="D134" s="31">
        <v>893</v>
      </c>
      <c r="E134" s="31">
        <v>585</v>
      </c>
      <c r="F134" s="78">
        <f t="shared" si="2"/>
        <v>0.99776536312849162</v>
      </c>
      <c r="G134" s="79">
        <f t="shared" si="3"/>
        <v>1</v>
      </c>
    </row>
    <row r="135" spans="1:7" x14ac:dyDescent="0.2">
      <c r="A135" s="89" t="s">
        <v>55</v>
      </c>
      <c r="B135" s="31">
        <v>781</v>
      </c>
      <c r="C135" s="31">
        <v>510</v>
      </c>
      <c r="D135" s="31">
        <v>779</v>
      </c>
      <c r="E135" s="31">
        <v>510</v>
      </c>
      <c r="F135" s="78">
        <f t="shared" si="2"/>
        <v>0.99743918053777214</v>
      </c>
      <c r="G135" s="79">
        <f t="shared" si="3"/>
        <v>1</v>
      </c>
    </row>
    <row r="136" spans="1:7" x14ac:dyDescent="0.2">
      <c r="A136" s="89" t="s">
        <v>56</v>
      </c>
      <c r="B136" s="31">
        <v>114</v>
      </c>
      <c r="C136" s="31">
        <v>75</v>
      </c>
      <c r="D136" s="31">
        <v>114</v>
      </c>
      <c r="E136" s="31">
        <v>75</v>
      </c>
      <c r="F136" s="78">
        <f t="shared" ref="F136:F157" si="4">D136/B136</f>
        <v>1</v>
      </c>
      <c r="G136" s="79">
        <f t="shared" ref="G136:G157" si="5">E136/C136</f>
        <v>1</v>
      </c>
    </row>
    <row r="137" spans="1:7" x14ac:dyDescent="0.2">
      <c r="A137" s="89" t="s">
        <v>109</v>
      </c>
      <c r="B137" s="31">
        <v>1299</v>
      </c>
      <c r="C137" s="31">
        <v>811</v>
      </c>
      <c r="D137" s="31">
        <v>1294</v>
      </c>
      <c r="E137" s="31">
        <v>809</v>
      </c>
      <c r="F137" s="78">
        <f t="shared" si="4"/>
        <v>0.99615088529638185</v>
      </c>
      <c r="G137" s="79">
        <f t="shared" si="5"/>
        <v>0.99753390875462389</v>
      </c>
    </row>
    <row r="138" spans="1:7" x14ac:dyDescent="0.2">
      <c r="A138" s="89" t="s">
        <v>55</v>
      </c>
      <c r="B138" s="31">
        <v>1222</v>
      </c>
      <c r="C138" s="31">
        <v>761</v>
      </c>
      <c r="D138" s="31">
        <v>1217</v>
      </c>
      <c r="E138" s="31">
        <v>759</v>
      </c>
      <c r="F138" s="78">
        <f t="shared" si="4"/>
        <v>0.99590834697217678</v>
      </c>
      <c r="G138" s="79">
        <f t="shared" si="5"/>
        <v>0.99737187910643887</v>
      </c>
    </row>
    <row r="139" spans="1:7" x14ac:dyDescent="0.2">
      <c r="A139" s="89" t="s">
        <v>56</v>
      </c>
      <c r="B139" s="31">
        <v>77</v>
      </c>
      <c r="C139" s="31">
        <v>50</v>
      </c>
      <c r="D139" s="31">
        <v>77</v>
      </c>
      <c r="E139" s="31">
        <v>50</v>
      </c>
      <c r="F139" s="78">
        <f t="shared" si="4"/>
        <v>1</v>
      </c>
      <c r="G139" s="79">
        <f t="shared" si="5"/>
        <v>1</v>
      </c>
    </row>
    <row r="140" spans="1:7" x14ac:dyDescent="0.2">
      <c r="A140" s="89" t="s">
        <v>110</v>
      </c>
      <c r="B140" s="31">
        <v>1222</v>
      </c>
      <c r="C140" s="31">
        <v>776</v>
      </c>
      <c r="D140" s="31">
        <v>1222</v>
      </c>
      <c r="E140" s="31">
        <v>776</v>
      </c>
      <c r="F140" s="78">
        <f t="shared" si="4"/>
        <v>1</v>
      </c>
      <c r="G140" s="79">
        <f t="shared" si="5"/>
        <v>1</v>
      </c>
    </row>
    <row r="141" spans="1:7" x14ac:dyDescent="0.2">
      <c r="A141" s="89" t="s">
        <v>55</v>
      </c>
      <c r="B141" s="31">
        <v>1159</v>
      </c>
      <c r="C141" s="31">
        <v>741</v>
      </c>
      <c r="D141" s="31">
        <v>1159</v>
      </c>
      <c r="E141" s="31">
        <v>741</v>
      </c>
      <c r="F141" s="78">
        <f t="shared" si="4"/>
        <v>1</v>
      </c>
      <c r="G141" s="79">
        <f t="shared" si="5"/>
        <v>1</v>
      </c>
    </row>
    <row r="142" spans="1:7" x14ac:dyDescent="0.2">
      <c r="A142" s="89" t="s">
        <v>56</v>
      </c>
      <c r="B142" s="31">
        <v>63</v>
      </c>
      <c r="C142" s="31">
        <v>35</v>
      </c>
      <c r="D142" s="31">
        <v>63</v>
      </c>
      <c r="E142" s="31">
        <v>35</v>
      </c>
      <c r="F142" s="78">
        <f t="shared" si="4"/>
        <v>1</v>
      </c>
      <c r="G142" s="79">
        <f t="shared" si="5"/>
        <v>1</v>
      </c>
    </row>
    <row r="143" spans="1:7" s="69" customFormat="1" x14ac:dyDescent="0.2">
      <c r="A143" s="90" t="s">
        <v>111</v>
      </c>
      <c r="B143" s="35">
        <v>5680</v>
      </c>
      <c r="C143" s="35">
        <v>3847</v>
      </c>
      <c r="D143" s="35">
        <v>5568</v>
      </c>
      <c r="E143" s="35">
        <v>3776</v>
      </c>
      <c r="F143" s="84">
        <f t="shared" si="4"/>
        <v>0.9802816901408451</v>
      </c>
      <c r="G143" s="85">
        <f t="shared" si="5"/>
        <v>0.98154406030673247</v>
      </c>
    </row>
    <row r="144" spans="1:7" x14ac:dyDescent="0.2">
      <c r="A144" s="89" t="s">
        <v>55</v>
      </c>
      <c r="B144" s="31">
        <v>5361</v>
      </c>
      <c r="C144" s="31">
        <v>3648</v>
      </c>
      <c r="D144" s="31">
        <v>5251</v>
      </c>
      <c r="E144" s="31">
        <v>3578</v>
      </c>
      <c r="F144" s="78">
        <f t="shared" si="4"/>
        <v>0.97948144002984516</v>
      </c>
      <c r="G144" s="79">
        <f t="shared" si="5"/>
        <v>0.98081140350877194</v>
      </c>
    </row>
    <row r="145" spans="1:7" x14ac:dyDescent="0.2">
      <c r="A145" s="89" t="s">
        <v>56</v>
      </c>
      <c r="B145" s="31">
        <v>319</v>
      </c>
      <c r="C145" s="31">
        <v>199</v>
      </c>
      <c r="D145" s="31">
        <v>317</v>
      </c>
      <c r="E145" s="31">
        <v>198</v>
      </c>
      <c r="F145" s="78">
        <f t="shared" si="4"/>
        <v>0.99373040752351094</v>
      </c>
      <c r="G145" s="79">
        <f t="shared" si="5"/>
        <v>0.99497487437185927</v>
      </c>
    </row>
    <row r="146" spans="1:7" x14ac:dyDescent="0.2">
      <c r="A146" s="89" t="s">
        <v>112</v>
      </c>
      <c r="B146" s="31">
        <v>1099</v>
      </c>
      <c r="C146" s="31">
        <v>731</v>
      </c>
      <c r="D146" s="31">
        <v>1041</v>
      </c>
      <c r="E146" s="31">
        <v>707</v>
      </c>
      <c r="F146" s="78">
        <f t="shared" si="4"/>
        <v>0.94722474977252047</v>
      </c>
      <c r="G146" s="79">
        <f t="shared" si="5"/>
        <v>0.96716826265389877</v>
      </c>
    </row>
    <row r="147" spans="1:7" x14ac:dyDescent="0.2">
      <c r="A147" s="89" t="s">
        <v>55</v>
      </c>
      <c r="B147" s="31">
        <v>1020</v>
      </c>
      <c r="C147" s="31">
        <v>682</v>
      </c>
      <c r="D147" s="31">
        <v>962</v>
      </c>
      <c r="E147" s="31">
        <v>658</v>
      </c>
      <c r="F147" s="78">
        <f t="shared" si="4"/>
        <v>0.94313725490196076</v>
      </c>
      <c r="G147" s="79">
        <f t="shared" si="5"/>
        <v>0.96480938416422291</v>
      </c>
    </row>
    <row r="148" spans="1:7" x14ac:dyDescent="0.2">
      <c r="A148" s="89" t="s">
        <v>56</v>
      </c>
      <c r="B148" s="31">
        <v>79</v>
      </c>
      <c r="C148" s="31">
        <v>49</v>
      </c>
      <c r="D148" s="31">
        <v>79</v>
      </c>
      <c r="E148" s="31">
        <v>49</v>
      </c>
      <c r="F148" s="78">
        <f t="shared" si="4"/>
        <v>1</v>
      </c>
      <c r="G148" s="79">
        <f t="shared" si="5"/>
        <v>1</v>
      </c>
    </row>
    <row r="149" spans="1:7" x14ac:dyDescent="0.2">
      <c r="A149" s="89" t="s">
        <v>113</v>
      </c>
      <c r="B149" s="31">
        <v>1200</v>
      </c>
      <c r="C149" s="31">
        <v>769</v>
      </c>
      <c r="D149" s="31">
        <v>1187</v>
      </c>
      <c r="E149" s="31">
        <v>761</v>
      </c>
      <c r="F149" s="78">
        <f t="shared" si="4"/>
        <v>0.98916666666666664</v>
      </c>
      <c r="G149" s="79">
        <f t="shared" si="5"/>
        <v>0.98959687906371907</v>
      </c>
    </row>
    <row r="150" spans="1:7" x14ac:dyDescent="0.2">
      <c r="A150" s="89" t="s">
        <v>55</v>
      </c>
      <c r="B150" s="31">
        <v>1106</v>
      </c>
      <c r="C150" s="31">
        <v>716</v>
      </c>
      <c r="D150" s="31">
        <v>1095</v>
      </c>
      <c r="E150" s="31">
        <v>709</v>
      </c>
      <c r="F150" s="78">
        <f t="shared" si="4"/>
        <v>0.99005424954792043</v>
      </c>
      <c r="G150" s="79">
        <f t="shared" si="5"/>
        <v>0.99022346368715086</v>
      </c>
    </row>
    <row r="151" spans="1:7" x14ac:dyDescent="0.2">
      <c r="A151" s="89" t="s">
        <v>56</v>
      </c>
      <c r="B151" s="31">
        <v>94</v>
      </c>
      <c r="C151" s="31">
        <v>53</v>
      </c>
      <c r="D151" s="31">
        <v>92</v>
      </c>
      <c r="E151" s="31">
        <v>52</v>
      </c>
      <c r="F151" s="78">
        <f t="shared" si="4"/>
        <v>0.97872340425531912</v>
      </c>
      <c r="G151" s="79">
        <f t="shared" si="5"/>
        <v>0.98113207547169812</v>
      </c>
    </row>
    <row r="152" spans="1:7" x14ac:dyDescent="0.2">
      <c r="A152" s="89" t="s">
        <v>114</v>
      </c>
      <c r="B152" s="31">
        <v>1445</v>
      </c>
      <c r="C152" s="31">
        <v>996</v>
      </c>
      <c r="D152" s="31">
        <v>1421</v>
      </c>
      <c r="E152" s="31">
        <v>963</v>
      </c>
      <c r="F152" s="78">
        <f t="shared" si="4"/>
        <v>0.98339100346020758</v>
      </c>
      <c r="G152" s="79">
        <f t="shared" si="5"/>
        <v>0.9668674698795181</v>
      </c>
    </row>
    <row r="153" spans="1:7" x14ac:dyDescent="0.2">
      <c r="A153" s="89" t="s">
        <v>55</v>
      </c>
      <c r="B153" s="31">
        <v>1372</v>
      </c>
      <c r="C153" s="31">
        <v>948</v>
      </c>
      <c r="D153" s="31">
        <v>1348</v>
      </c>
      <c r="E153" s="31">
        <v>915</v>
      </c>
      <c r="F153" s="78">
        <f t="shared" si="4"/>
        <v>0.98250728862973757</v>
      </c>
      <c r="G153" s="79">
        <f t="shared" si="5"/>
        <v>0.96518987341772156</v>
      </c>
    </row>
    <row r="154" spans="1:7" x14ac:dyDescent="0.2">
      <c r="A154" s="89" t="s">
        <v>56</v>
      </c>
      <c r="B154" s="31">
        <v>73</v>
      </c>
      <c r="C154" s="31">
        <v>48</v>
      </c>
      <c r="D154" s="31">
        <v>73</v>
      </c>
      <c r="E154" s="31">
        <v>48</v>
      </c>
      <c r="F154" s="78">
        <f t="shared" si="4"/>
        <v>1</v>
      </c>
      <c r="G154" s="79">
        <f t="shared" si="5"/>
        <v>1</v>
      </c>
    </row>
    <row r="155" spans="1:7" x14ac:dyDescent="0.2">
      <c r="A155" s="89" t="s">
        <v>115</v>
      </c>
      <c r="B155" s="31">
        <v>1936</v>
      </c>
      <c r="C155" s="31">
        <v>1351</v>
      </c>
      <c r="D155" s="31">
        <v>1919</v>
      </c>
      <c r="E155" s="31">
        <v>1345</v>
      </c>
      <c r="F155" s="78">
        <f t="shared" si="4"/>
        <v>0.99121900826446285</v>
      </c>
      <c r="G155" s="79">
        <f t="shared" si="5"/>
        <v>0.99555884529977789</v>
      </c>
    </row>
    <row r="156" spans="1:7" x14ac:dyDescent="0.2">
      <c r="A156" s="89" t="s">
        <v>55</v>
      </c>
      <c r="B156" s="31">
        <v>1863</v>
      </c>
      <c r="C156" s="31">
        <v>1302</v>
      </c>
      <c r="D156" s="31">
        <v>1846</v>
      </c>
      <c r="E156" s="31">
        <v>1296</v>
      </c>
      <c r="F156" s="78">
        <f t="shared" si="4"/>
        <v>0.99087493290391837</v>
      </c>
      <c r="G156" s="79">
        <f t="shared" si="5"/>
        <v>0.99539170506912444</v>
      </c>
    </row>
    <row r="157" spans="1:7" ht="13.5" thickBot="1" x14ac:dyDescent="0.25">
      <c r="A157" s="91" t="s">
        <v>56</v>
      </c>
      <c r="B157" s="40">
        <v>73</v>
      </c>
      <c r="C157" s="40">
        <v>49</v>
      </c>
      <c r="D157" s="40">
        <v>73</v>
      </c>
      <c r="E157" s="40">
        <v>49</v>
      </c>
      <c r="F157" s="80">
        <f t="shared" si="4"/>
        <v>1</v>
      </c>
      <c r="G157" s="81">
        <f t="shared" si="5"/>
        <v>1</v>
      </c>
    </row>
  </sheetData>
  <mergeCells count="7">
    <mergeCell ref="A2:G2"/>
    <mergeCell ref="A4:A6"/>
    <mergeCell ref="B4:E4"/>
    <mergeCell ref="F4:G5"/>
    <mergeCell ref="B5:B6"/>
    <mergeCell ref="C5:C6"/>
    <mergeCell ref="D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8</vt:i4>
      </vt:variant>
      <vt:variant>
        <vt:lpstr>Zone denumite</vt:lpstr>
      </vt:variant>
      <vt:variant>
        <vt:i4>1</vt:i4>
      </vt:variant>
    </vt:vector>
  </HeadingPairs>
  <TitlesOfParts>
    <vt:vector size="9" baseType="lpstr">
      <vt:lpstr>IPT Nivele de inv, profile</vt:lpstr>
      <vt:lpstr>IPT Grupe de varsta</vt:lpstr>
      <vt:lpstr>LICEAL Regiuni, judete, medii</vt:lpstr>
      <vt:lpstr>LICEAL 2015 2016 </vt:lpstr>
      <vt:lpstr>LICEAL 2014 2015</vt:lpstr>
      <vt:lpstr>LICEAL 2013 2014</vt:lpstr>
      <vt:lpstr>LICEAL 2012 2013</vt:lpstr>
      <vt:lpstr>LICEAL 2011 2012</vt:lpstr>
      <vt:lpstr>'LICEAL Regiuni, judete, medii'!Imprimare_titluri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2017-06-02T03:50:42Z</dcterms:modified>
</cp:coreProperties>
</file>